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849" activeTab="12"/>
  </bookViews>
  <sheets>
    <sheet name="60" sheetId="1" r:id="rId1"/>
    <sheet name="200" sheetId="2" r:id="rId2"/>
    <sheet name="400" sheetId="3" r:id="rId3"/>
    <sheet name="800" sheetId="4" r:id="rId4"/>
    <sheet name="1500" sheetId="5" r:id="rId5"/>
    <sheet name="3000" sheetId="6" r:id="rId6"/>
    <sheet name="60сб" sheetId="7" r:id="rId7"/>
    <sheet name="2000 сп" sheetId="8" r:id="rId8"/>
    <sheet name="длина" sheetId="10" r:id="rId9"/>
    <sheet name="прил. высота" sheetId="17" r:id="rId10"/>
    <sheet name="высота" sheetId="12" r:id="rId11"/>
    <sheet name="тройной" sheetId="14" r:id="rId12"/>
    <sheet name="эстафета 4х200" sheetId="15" r:id="rId13"/>
  </sheets>
  <externalReferences>
    <externalReference r:id="rId14"/>
  </externalReferences>
  <calcPr calcId="162913"/>
</workbook>
</file>

<file path=xl/calcChain.xml><?xml version="1.0" encoding="utf-8"?>
<calcChain xmlns="http://schemas.openxmlformats.org/spreadsheetml/2006/main">
  <c r="K28" i="15" l="1"/>
  <c r="G28" i="15"/>
  <c r="F28" i="15"/>
  <c r="E28" i="15"/>
  <c r="D28" i="15"/>
  <c r="C28" i="15"/>
  <c r="K27" i="15"/>
  <c r="G27" i="15"/>
  <c r="F27" i="15"/>
  <c r="E27" i="15"/>
  <c r="D27" i="15"/>
  <c r="C27" i="15"/>
  <c r="K26" i="15"/>
  <c r="G26" i="15"/>
  <c r="F26" i="15"/>
  <c r="E26" i="15"/>
  <c r="D26" i="15"/>
  <c r="C26" i="15"/>
  <c r="K25" i="15"/>
  <c r="I25" i="15"/>
  <c r="G25" i="15"/>
  <c r="F25" i="15"/>
  <c r="E25" i="15"/>
  <c r="D25" i="15"/>
  <c r="C25" i="15"/>
  <c r="K24" i="15"/>
  <c r="G24" i="15"/>
  <c r="F24" i="15"/>
  <c r="E24" i="15"/>
  <c r="D24" i="15"/>
  <c r="C24" i="15"/>
  <c r="K23" i="15"/>
  <c r="G23" i="15"/>
  <c r="F23" i="15"/>
  <c r="E23" i="15"/>
  <c r="D23" i="15"/>
  <c r="C23" i="15"/>
  <c r="K22" i="15"/>
  <c r="G22" i="15"/>
  <c r="F22" i="15"/>
  <c r="E22" i="15"/>
  <c r="D22" i="15"/>
  <c r="C22" i="15"/>
  <c r="K21" i="15"/>
  <c r="I21" i="15"/>
  <c r="G21" i="15"/>
  <c r="F21" i="15"/>
  <c r="E21" i="15"/>
  <c r="D21" i="15"/>
  <c r="C21" i="15"/>
  <c r="K20" i="15"/>
  <c r="G20" i="15"/>
  <c r="F20" i="15"/>
  <c r="E20" i="15"/>
  <c r="D20" i="15"/>
  <c r="C20" i="15"/>
  <c r="K19" i="15"/>
  <c r="G19" i="15"/>
  <c r="F19" i="15"/>
  <c r="E19" i="15"/>
  <c r="D19" i="15"/>
  <c r="C19" i="15"/>
  <c r="K18" i="15"/>
  <c r="G18" i="15"/>
  <c r="F18" i="15"/>
  <c r="E18" i="15"/>
  <c r="D18" i="15"/>
  <c r="C18" i="15"/>
  <c r="K17" i="15"/>
  <c r="I17" i="15"/>
  <c r="G17" i="15"/>
  <c r="F17" i="15"/>
  <c r="E17" i="15"/>
  <c r="D17" i="15"/>
  <c r="C17" i="15"/>
  <c r="K16" i="15"/>
  <c r="G16" i="15"/>
  <c r="F16" i="15"/>
  <c r="E16" i="15"/>
  <c r="D16" i="15"/>
  <c r="C16" i="15"/>
  <c r="K15" i="15"/>
  <c r="G15" i="15"/>
  <c r="F15" i="15"/>
  <c r="E15" i="15"/>
  <c r="D15" i="15"/>
  <c r="C15" i="15"/>
  <c r="K14" i="15"/>
  <c r="G14" i="15"/>
  <c r="F14" i="15"/>
  <c r="E14" i="15"/>
  <c r="D14" i="15"/>
  <c r="C14" i="15"/>
  <c r="K13" i="15"/>
  <c r="I13" i="15"/>
  <c r="G13" i="15"/>
  <c r="F13" i="15"/>
  <c r="E13" i="15"/>
  <c r="D13" i="15"/>
  <c r="C13" i="15"/>
  <c r="L15" i="8"/>
  <c r="J15" i="8"/>
  <c r="G15" i="8"/>
  <c r="F15" i="8"/>
  <c r="E15" i="8"/>
  <c r="D15" i="8"/>
  <c r="C15" i="8"/>
  <c r="L14" i="8"/>
  <c r="G14" i="8"/>
  <c r="F14" i="8"/>
  <c r="E14" i="8"/>
  <c r="D14" i="8"/>
  <c r="C14" i="8"/>
  <c r="R15" i="14"/>
  <c r="G15" i="14"/>
  <c r="F15" i="14"/>
  <c r="E15" i="14"/>
  <c r="D15" i="14"/>
  <c r="C15" i="14"/>
  <c r="R14" i="14"/>
  <c r="P14" i="14"/>
  <c r="G14" i="14"/>
  <c r="F14" i="14"/>
  <c r="E14" i="14"/>
  <c r="D14" i="14"/>
  <c r="C14" i="14"/>
  <c r="L19" i="6"/>
  <c r="G19" i="6"/>
  <c r="F19" i="6"/>
  <c r="E19" i="6"/>
  <c r="D19" i="6"/>
  <c r="C19" i="6"/>
  <c r="L18" i="6"/>
  <c r="J18" i="6"/>
  <c r="G18" i="6"/>
  <c r="F18" i="6"/>
  <c r="E18" i="6"/>
  <c r="D18" i="6"/>
  <c r="C18" i="6"/>
  <c r="L17" i="6"/>
  <c r="J17" i="6"/>
  <c r="G17" i="6"/>
  <c r="F17" i="6"/>
  <c r="E17" i="6"/>
  <c r="D17" i="6"/>
  <c r="C17" i="6"/>
  <c r="L16" i="6"/>
  <c r="J16" i="6"/>
  <c r="G16" i="6"/>
  <c r="F16" i="6"/>
  <c r="E16" i="6"/>
  <c r="D16" i="6"/>
  <c r="C16" i="6"/>
  <c r="L15" i="6"/>
  <c r="J15" i="6"/>
  <c r="G15" i="6"/>
  <c r="F15" i="6"/>
  <c r="E15" i="6"/>
  <c r="D15" i="6"/>
  <c r="C15" i="6"/>
  <c r="L14" i="6"/>
  <c r="J14" i="6"/>
  <c r="G14" i="6"/>
  <c r="F14" i="6"/>
  <c r="E14" i="6"/>
  <c r="D14" i="6"/>
  <c r="C14" i="6"/>
  <c r="L24" i="4"/>
  <c r="G24" i="4"/>
  <c r="F24" i="4"/>
  <c r="E24" i="4"/>
  <c r="D24" i="4"/>
  <c r="C24" i="4"/>
  <c r="L23" i="4"/>
  <c r="J23" i="4"/>
  <c r="G23" i="4"/>
  <c r="F23" i="4"/>
  <c r="E23" i="4"/>
  <c r="D23" i="4"/>
  <c r="C23" i="4"/>
  <c r="L22" i="4"/>
  <c r="J22" i="4"/>
  <c r="G22" i="4"/>
  <c r="F22" i="4"/>
  <c r="E22" i="4"/>
  <c r="D22" i="4"/>
  <c r="C22" i="4"/>
  <c r="L21" i="4"/>
  <c r="J21" i="4"/>
  <c r="G21" i="4"/>
  <c r="F21" i="4"/>
  <c r="E21" i="4"/>
  <c r="D21" i="4"/>
  <c r="C21" i="4"/>
  <c r="L20" i="4"/>
  <c r="J20" i="4"/>
  <c r="G20" i="4"/>
  <c r="F20" i="4"/>
  <c r="E20" i="4"/>
  <c r="D20" i="4"/>
  <c r="C20" i="4"/>
  <c r="L19" i="4"/>
  <c r="J19" i="4"/>
  <c r="G19" i="4"/>
  <c r="F19" i="4"/>
  <c r="E19" i="4"/>
  <c r="D19" i="4"/>
  <c r="C19" i="4"/>
  <c r="L18" i="4"/>
  <c r="J18" i="4"/>
  <c r="G18" i="4"/>
  <c r="F18" i="4"/>
  <c r="E18" i="4"/>
  <c r="D18" i="4"/>
  <c r="C18" i="4"/>
  <c r="L17" i="4"/>
  <c r="J17" i="4"/>
  <c r="G17" i="4"/>
  <c r="F17" i="4"/>
  <c r="E17" i="4"/>
  <c r="D17" i="4"/>
  <c r="C17" i="4"/>
  <c r="L16" i="4"/>
  <c r="J16" i="4"/>
  <c r="G16" i="4"/>
  <c r="F16" i="4"/>
  <c r="E16" i="4"/>
  <c r="D16" i="4"/>
  <c r="C16" i="4"/>
  <c r="L15" i="4"/>
  <c r="J15" i="4"/>
  <c r="G15" i="4"/>
  <c r="F15" i="4"/>
  <c r="E15" i="4"/>
  <c r="D15" i="4"/>
  <c r="C15" i="4"/>
  <c r="L14" i="4"/>
  <c r="J14" i="4"/>
  <c r="G14" i="4"/>
  <c r="F14" i="4"/>
  <c r="E14" i="4"/>
  <c r="D14" i="4"/>
  <c r="C14" i="4"/>
  <c r="L33" i="2"/>
  <c r="G33" i="2"/>
  <c r="F33" i="2"/>
  <c r="E33" i="2"/>
  <c r="D33" i="2"/>
  <c r="C33" i="2"/>
  <c r="L32" i="2"/>
  <c r="J32" i="2"/>
  <c r="G32" i="2"/>
  <c r="F32" i="2"/>
  <c r="E32" i="2"/>
  <c r="D32" i="2"/>
  <c r="C32" i="2"/>
  <c r="L31" i="2"/>
  <c r="J31" i="2"/>
  <c r="G31" i="2"/>
  <c r="F31" i="2"/>
  <c r="E31" i="2"/>
  <c r="D31" i="2"/>
  <c r="C31" i="2"/>
  <c r="L30" i="2"/>
  <c r="J30" i="2"/>
  <c r="G30" i="2"/>
  <c r="F30" i="2"/>
  <c r="E30" i="2"/>
  <c r="D30" i="2"/>
  <c r="C30" i="2"/>
  <c r="L29" i="2"/>
  <c r="J29" i="2"/>
  <c r="G29" i="2"/>
  <c r="F29" i="2"/>
  <c r="E29" i="2"/>
  <c r="D29" i="2"/>
  <c r="C29" i="2"/>
  <c r="L28" i="2"/>
  <c r="J28" i="2"/>
  <c r="G28" i="2"/>
  <c r="F28" i="2"/>
  <c r="E28" i="2"/>
  <c r="D28" i="2"/>
  <c r="C28" i="2"/>
  <c r="L27" i="2"/>
  <c r="J27" i="2"/>
  <c r="G27" i="2"/>
  <c r="F27" i="2"/>
  <c r="E27" i="2"/>
  <c r="D27" i="2"/>
  <c r="C27" i="2"/>
  <c r="L26" i="2"/>
  <c r="J26" i="2"/>
  <c r="G26" i="2"/>
  <c r="F26" i="2"/>
  <c r="E26" i="2"/>
  <c r="D26" i="2"/>
  <c r="C26" i="2"/>
  <c r="L25" i="2"/>
  <c r="J25" i="2"/>
  <c r="G25" i="2"/>
  <c r="F25" i="2"/>
  <c r="E25" i="2"/>
  <c r="D25" i="2"/>
  <c r="C25" i="2"/>
  <c r="L24" i="2"/>
  <c r="J24" i="2"/>
  <c r="G24" i="2"/>
  <c r="F24" i="2"/>
  <c r="E24" i="2"/>
  <c r="D24" i="2"/>
  <c r="C24" i="2"/>
  <c r="L23" i="2"/>
  <c r="J23" i="2"/>
  <c r="G23" i="2"/>
  <c r="F23" i="2"/>
  <c r="E23" i="2"/>
  <c r="D23" i="2"/>
  <c r="C23" i="2"/>
  <c r="L22" i="2"/>
  <c r="J22" i="2"/>
  <c r="G22" i="2"/>
  <c r="F22" i="2"/>
  <c r="E22" i="2"/>
  <c r="D22" i="2"/>
  <c r="C22" i="2"/>
  <c r="L21" i="2"/>
  <c r="J21" i="2"/>
  <c r="G21" i="2"/>
  <c r="F21" i="2"/>
  <c r="E21" i="2"/>
  <c r="D21" i="2"/>
  <c r="C21" i="2"/>
  <c r="L20" i="2"/>
  <c r="J20" i="2"/>
  <c r="G20" i="2"/>
  <c r="F20" i="2"/>
  <c r="E20" i="2"/>
  <c r="D20" i="2"/>
  <c r="C20" i="2"/>
  <c r="L19" i="2"/>
  <c r="J19" i="2"/>
  <c r="G19" i="2"/>
  <c r="F19" i="2"/>
  <c r="E19" i="2"/>
  <c r="D19" i="2"/>
  <c r="C19" i="2"/>
  <c r="L18" i="2"/>
  <c r="J18" i="2"/>
  <c r="G18" i="2"/>
  <c r="F18" i="2"/>
  <c r="E18" i="2"/>
  <c r="D18" i="2"/>
  <c r="C18" i="2"/>
  <c r="L17" i="2"/>
  <c r="J17" i="2"/>
  <c r="G17" i="2"/>
  <c r="F17" i="2"/>
  <c r="E17" i="2"/>
  <c r="D17" i="2"/>
  <c r="C17" i="2"/>
  <c r="L16" i="2"/>
  <c r="J16" i="2"/>
  <c r="G16" i="2"/>
  <c r="F16" i="2"/>
  <c r="E16" i="2"/>
  <c r="D16" i="2"/>
  <c r="C16" i="2"/>
  <c r="L15" i="2"/>
  <c r="J15" i="2"/>
  <c r="G15" i="2"/>
  <c r="F15" i="2"/>
  <c r="E15" i="2"/>
  <c r="D15" i="2"/>
  <c r="C15" i="2"/>
  <c r="L14" i="2"/>
  <c r="J14" i="2"/>
  <c r="G14" i="2"/>
  <c r="F14" i="2"/>
  <c r="E14" i="2"/>
  <c r="D14" i="2"/>
  <c r="C14" i="2"/>
  <c r="L16" i="7"/>
  <c r="G16" i="7"/>
  <c r="F16" i="7"/>
  <c r="E16" i="7"/>
  <c r="D16" i="7"/>
  <c r="C16" i="7"/>
  <c r="L15" i="7"/>
  <c r="G15" i="7"/>
  <c r="F15" i="7"/>
  <c r="E15" i="7"/>
  <c r="D15" i="7"/>
  <c r="C15" i="7"/>
  <c r="L14" i="7"/>
  <c r="G14" i="7"/>
  <c r="F14" i="7"/>
  <c r="E14" i="7"/>
  <c r="D14" i="7"/>
  <c r="C14" i="7"/>
  <c r="K15" i="12"/>
  <c r="I15" i="12"/>
  <c r="G15" i="12"/>
  <c r="F15" i="12"/>
  <c r="E15" i="12"/>
  <c r="D15" i="12"/>
  <c r="C15" i="12"/>
  <c r="K14" i="12"/>
  <c r="I14" i="12"/>
  <c r="G14" i="12"/>
  <c r="F14" i="12"/>
  <c r="E14" i="12"/>
  <c r="D14" i="12"/>
  <c r="C14" i="12"/>
  <c r="E8" i="17"/>
  <c r="D8" i="17"/>
  <c r="R17" i="10"/>
  <c r="P17" i="10"/>
  <c r="G17" i="10"/>
  <c r="F17" i="10"/>
  <c r="E17" i="10"/>
  <c r="D17" i="10"/>
  <c r="C17" i="10"/>
  <c r="R16" i="10"/>
  <c r="P16" i="10"/>
  <c r="G16" i="10"/>
  <c r="F16" i="10"/>
  <c r="E16" i="10"/>
  <c r="D16" i="10"/>
  <c r="C16" i="10"/>
  <c r="R15" i="10"/>
  <c r="P15" i="10"/>
  <c r="G15" i="10"/>
  <c r="F15" i="10"/>
  <c r="E15" i="10"/>
  <c r="D15" i="10"/>
  <c r="C15" i="10"/>
  <c r="R14" i="10"/>
  <c r="G14" i="10"/>
  <c r="F14" i="10"/>
  <c r="E14" i="10"/>
  <c r="D14" i="10"/>
  <c r="C14" i="10"/>
  <c r="L22" i="5"/>
  <c r="J22" i="5"/>
  <c r="G22" i="5"/>
  <c r="F22" i="5"/>
  <c r="E22" i="5"/>
  <c r="D22" i="5"/>
  <c r="C22" i="5"/>
  <c r="L21" i="5"/>
  <c r="J21" i="5"/>
  <c r="G21" i="5"/>
  <c r="F21" i="5"/>
  <c r="E21" i="5"/>
  <c r="D21" i="5"/>
  <c r="C21" i="5"/>
  <c r="L20" i="5"/>
  <c r="J20" i="5"/>
  <c r="G20" i="5"/>
  <c r="F20" i="5"/>
  <c r="E20" i="5"/>
  <c r="D20" i="5"/>
  <c r="C20" i="5"/>
  <c r="L19" i="5"/>
  <c r="J19" i="5"/>
  <c r="G19" i="5"/>
  <c r="F19" i="5"/>
  <c r="E19" i="5"/>
  <c r="D19" i="5"/>
  <c r="C19" i="5"/>
  <c r="L18" i="5"/>
  <c r="J18" i="5"/>
  <c r="G18" i="5"/>
  <c r="F18" i="5"/>
  <c r="E18" i="5"/>
  <c r="D18" i="5"/>
  <c r="C18" i="5"/>
  <c r="L17" i="5"/>
  <c r="J17" i="5"/>
  <c r="G17" i="5"/>
  <c r="F17" i="5"/>
  <c r="E17" i="5"/>
  <c r="D17" i="5"/>
  <c r="C17" i="5"/>
  <c r="L16" i="5"/>
  <c r="J16" i="5"/>
  <c r="G16" i="5"/>
  <c r="F16" i="5"/>
  <c r="E16" i="5"/>
  <c r="D16" i="5"/>
  <c r="C16" i="5"/>
  <c r="L15" i="5"/>
  <c r="J15" i="5"/>
  <c r="G15" i="5"/>
  <c r="F15" i="5"/>
  <c r="E15" i="5"/>
  <c r="D15" i="5"/>
  <c r="C15" i="5"/>
  <c r="L14" i="5"/>
  <c r="J14" i="5"/>
  <c r="G14" i="5"/>
  <c r="F14" i="5"/>
  <c r="E14" i="5"/>
  <c r="D14" i="5"/>
  <c r="C14" i="5"/>
  <c r="L27" i="3"/>
  <c r="G27" i="3"/>
  <c r="F27" i="3"/>
  <c r="E27" i="3"/>
  <c r="D27" i="3"/>
  <c r="C27" i="3"/>
  <c r="L26" i="3"/>
  <c r="J26" i="3"/>
  <c r="G26" i="3"/>
  <c r="F26" i="3"/>
  <c r="E26" i="3"/>
  <c r="D26" i="3"/>
  <c r="C26" i="3"/>
  <c r="L25" i="3"/>
  <c r="J25" i="3"/>
  <c r="G25" i="3"/>
  <c r="F25" i="3"/>
  <c r="E25" i="3"/>
  <c r="D25" i="3"/>
  <c r="C25" i="3"/>
  <c r="L24" i="3"/>
  <c r="J24" i="3"/>
  <c r="G24" i="3"/>
  <c r="F24" i="3"/>
  <c r="E24" i="3"/>
  <c r="D24" i="3"/>
  <c r="C24" i="3"/>
  <c r="L23" i="3"/>
  <c r="J23" i="3"/>
  <c r="G23" i="3"/>
  <c r="F23" i="3"/>
  <c r="E23" i="3"/>
  <c r="D23" i="3"/>
  <c r="C23" i="3"/>
  <c r="L22" i="3"/>
  <c r="J22" i="3"/>
  <c r="G22" i="3"/>
  <c r="F22" i="3"/>
  <c r="E22" i="3"/>
  <c r="D22" i="3"/>
  <c r="C22" i="3"/>
  <c r="L21" i="3"/>
  <c r="J21" i="3"/>
  <c r="G21" i="3"/>
  <c r="F21" i="3"/>
  <c r="E21" i="3"/>
  <c r="D21" i="3"/>
  <c r="C21" i="3"/>
  <c r="L20" i="3"/>
  <c r="J20" i="3"/>
  <c r="G20" i="3"/>
  <c r="F20" i="3"/>
  <c r="E20" i="3"/>
  <c r="D20" i="3"/>
  <c r="C20" i="3"/>
  <c r="L19" i="3"/>
  <c r="J19" i="3"/>
  <c r="G19" i="3"/>
  <c r="F19" i="3"/>
  <c r="E19" i="3"/>
  <c r="D19" i="3"/>
  <c r="C19" i="3"/>
  <c r="L18" i="3"/>
  <c r="J18" i="3"/>
  <c r="G18" i="3"/>
  <c r="F18" i="3"/>
  <c r="E18" i="3"/>
  <c r="D18" i="3"/>
  <c r="C18" i="3"/>
  <c r="L17" i="3"/>
  <c r="J17" i="3"/>
  <c r="G17" i="3"/>
  <c r="F17" i="3"/>
  <c r="E17" i="3"/>
  <c r="D17" i="3"/>
  <c r="C17" i="3"/>
  <c r="L16" i="3"/>
  <c r="J16" i="3"/>
  <c r="G16" i="3"/>
  <c r="F16" i="3"/>
  <c r="E16" i="3"/>
  <c r="D16" i="3"/>
  <c r="C16" i="3"/>
  <c r="L15" i="3"/>
  <c r="J15" i="3"/>
  <c r="G15" i="3"/>
  <c r="F15" i="3"/>
  <c r="E15" i="3"/>
  <c r="D15" i="3"/>
  <c r="C15" i="3"/>
  <c r="L14" i="3"/>
  <c r="J14" i="3"/>
  <c r="G14" i="3"/>
  <c r="F14" i="3"/>
  <c r="E14" i="3"/>
  <c r="D14" i="3"/>
  <c r="C14" i="3"/>
  <c r="L30" i="1"/>
  <c r="J30" i="1"/>
  <c r="G30" i="1"/>
  <c r="F30" i="1"/>
  <c r="E30" i="1"/>
  <c r="D30" i="1"/>
  <c r="C30" i="1"/>
  <c r="L29" i="1"/>
  <c r="G29" i="1"/>
  <c r="F29" i="1"/>
  <c r="E29" i="1"/>
  <c r="D29" i="1"/>
  <c r="C29" i="1"/>
  <c r="L28" i="1"/>
  <c r="J28" i="1"/>
  <c r="G28" i="1"/>
  <c r="F28" i="1"/>
  <c r="E28" i="1"/>
  <c r="D28" i="1"/>
  <c r="C28" i="1"/>
  <c r="L27" i="1"/>
  <c r="J27" i="1"/>
  <c r="G27" i="1"/>
  <c r="F27" i="1"/>
  <c r="E27" i="1"/>
  <c r="D27" i="1"/>
  <c r="C27" i="1"/>
  <c r="L26" i="1"/>
  <c r="J26" i="1"/>
  <c r="G26" i="1"/>
  <c r="F26" i="1"/>
  <c r="E26" i="1"/>
  <c r="D26" i="1"/>
  <c r="C26" i="1"/>
  <c r="L25" i="1"/>
  <c r="J25" i="1"/>
  <c r="G25" i="1"/>
  <c r="F25" i="1"/>
  <c r="E25" i="1"/>
  <c r="D25" i="1"/>
  <c r="C25" i="1"/>
  <c r="L24" i="1"/>
  <c r="J24" i="1"/>
  <c r="G24" i="1"/>
  <c r="F24" i="1"/>
  <c r="E24" i="1"/>
  <c r="D24" i="1"/>
  <c r="C24" i="1"/>
  <c r="L23" i="1"/>
  <c r="J23" i="1"/>
  <c r="G23" i="1"/>
  <c r="F23" i="1"/>
  <c r="E23" i="1"/>
  <c r="D23" i="1"/>
  <c r="C23" i="1"/>
  <c r="L22" i="1"/>
  <c r="J22" i="1"/>
  <c r="G22" i="1"/>
  <c r="F22" i="1"/>
  <c r="E22" i="1"/>
  <c r="D22" i="1"/>
  <c r="C22" i="1"/>
  <c r="L21" i="1"/>
  <c r="J21" i="1"/>
  <c r="G21" i="1"/>
  <c r="F21" i="1"/>
  <c r="E21" i="1"/>
  <c r="D21" i="1"/>
  <c r="C21" i="1"/>
  <c r="L20" i="1"/>
  <c r="J20" i="1"/>
  <c r="G20" i="1"/>
  <c r="F20" i="1"/>
  <c r="E20" i="1"/>
  <c r="D20" i="1"/>
  <c r="C20" i="1"/>
  <c r="L19" i="1"/>
  <c r="J19" i="1"/>
  <c r="G19" i="1"/>
  <c r="F19" i="1"/>
  <c r="E19" i="1"/>
  <c r="D19" i="1"/>
  <c r="C19" i="1"/>
  <c r="L18" i="1"/>
  <c r="J18" i="1"/>
  <c r="G18" i="1"/>
  <c r="F18" i="1"/>
  <c r="E18" i="1"/>
  <c r="D18" i="1"/>
  <c r="C18" i="1"/>
  <c r="L17" i="1"/>
  <c r="J17" i="1"/>
  <c r="G17" i="1"/>
  <c r="F17" i="1"/>
  <c r="E17" i="1"/>
  <c r="D17" i="1"/>
  <c r="C17" i="1"/>
  <c r="L16" i="1"/>
  <c r="J16" i="1"/>
  <c r="G16" i="1"/>
  <c r="F16" i="1"/>
  <c r="E16" i="1"/>
  <c r="D16" i="1"/>
  <c r="C16" i="1"/>
  <c r="L15" i="1"/>
  <c r="J15" i="1"/>
  <c r="G15" i="1"/>
  <c r="F15" i="1"/>
  <c r="E15" i="1"/>
  <c r="D15" i="1"/>
  <c r="C15" i="1"/>
  <c r="L14" i="1"/>
  <c r="J14" i="1"/>
  <c r="G14" i="1"/>
  <c r="F14" i="1"/>
  <c r="E14" i="1"/>
  <c r="D14" i="1"/>
  <c r="C14" i="1"/>
</calcChain>
</file>

<file path=xl/sharedStrings.xml><?xml version="1.0" encoding="utf-8"?>
<sst xmlns="http://schemas.openxmlformats.org/spreadsheetml/2006/main" count="409" uniqueCount="84">
  <si>
    <t>л/а манеж "Ярославль"</t>
  </si>
  <si>
    <t>Забеги</t>
  </si>
  <si>
    <t>Финал</t>
  </si>
  <si>
    <t>М</t>
  </si>
  <si>
    <t>№ уч.</t>
  </si>
  <si>
    <t>Территория</t>
  </si>
  <si>
    <t>Результат</t>
  </si>
  <si>
    <t>Вып.
разр.</t>
  </si>
  <si>
    <t>Очки</t>
  </si>
  <si>
    <t>Ф.И.О. тренера</t>
  </si>
  <si>
    <t>забеги</t>
  </si>
  <si>
    <t>финал</t>
  </si>
  <si>
    <t>1р</t>
  </si>
  <si>
    <t>л</t>
  </si>
  <si>
    <t>Фин. забеги</t>
  </si>
  <si>
    <t>Место</t>
  </si>
  <si>
    <t>Нагр.
№</t>
  </si>
  <si>
    <t>Фамилия, имя</t>
  </si>
  <si>
    <t>Результаты попыток</t>
  </si>
  <si>
    <t>х</t>
  </si>
  <si>
    <t>Нач. выс.</t>
  </si>
  <si>
    <t>Высоты</t>
  </si>
  <si>
    <t>А</t>
  </si>
  <si>
    <t>Б</t>
  </si>
  <si>
    <t>Рез-т</t>
  </si>
  <si>
    <t>очки</t>
  </si>
  <si>
    <t>о</t>
  </si>
  <si>
    <t>ххх</t>
  </si>
  <si>
    <t>хо</t>
  </si>
  <si>
    <t>Вып.
разряд</t>
  </si>
  <si>
    <t>О</t>
  </si>
  <si>
    <t>2р</t>
  </si>
  <si>
    <t>DNF</t>
  </si>
  <si>
    <t>место</t>
  </si>
  <si>
    <t>Федерация лёгкой атлетики Ярославской области</t>
  </si>
  <si>
    <t>№ п/п</t>
  </si>
  <si>
    <t>Прыжок в длину</t>
  </si>
  <si>
    <t>Круговой К.Н., г. Ярославль</t>
  </si>
  <si>
    <t>Тараканова Ю.Ф., г. Ярославль</t>
  </si>
  <si>
    <t>прыжок в высоту</t>
  </si>
  <si>
    <t>приложение - технический протокол</t>
  </si>
  <si>
    <t>Финальные соревнования</t>
  </si>
  <si>
    <t>Лучший рез-т</t>
  </si>
  <si>
    <t>Прыжок в высоту</t>
  </si>
  <si>
    <t xml:space="preserve">Министерство спорта, туризма и молодежной политики  </t>
  </si>
  <si>
    <t>Всероссийская федерация легкой атлетики</t>
  </si>
  <si>
    <t>13-14 января 2018 г.</t>
  </si>
  <si>
    <t>г. Ярославль</t>
  </si>
  <si>
    <t>ПРОТОКОЛ СОРЕВНОВАНИЙ</t>
  </si>
  <si>
    <t xml:space="preserve">13.01.2018г. </t>
  </si>
  <si>
    <t>Бег 60 м</t>
  </si>
  <si>
    <t xml:space="preserve">Фамилия, имя  </t>
  </si>
  <si>
    <t>Дата рожд.</t>
  </si>
  <si>
    <t>Квал.</t>
  </si>
  <si>
    <t>Команда</t>
  </si>
  <si>
    <t>Ведомство, ДСО, организация</t>
  </si>
  <si>
    <t xml:space="preserve">Главный судья, ССВК </t>
  </si>
  <si>
    <t xml:space="preserve">Главный секретарь, ССВК </t>
  </si>
  <si>
    <t>осв. вр.</t>
  </si>
  <si>
    <t xml:space="preserve"> ПЕРВЕНСТВО СЕВЕРО-ЗАПАДНОГО ФЕДЕРАЛЬНОГО ОКРУГА СРЕДИ ЮНИОРОВ И ЮНИОРОК ДО 23 ЛЕТ В ПОМЕЩЕНИИ</t>
  </si>
  <si>
    <t>Юниоры 1996-1998 г.р.</t>
  </si>
  <si>
    <t>юниоры 1996-1998 г.р.</t>
  </si>
  <si>
    <t>Бег 400 м</t>
  </si>
  <si>
    <t>Бег 1500 м</t>
  </si>
  <si>
    <t>13 января 2018 г.</t>
  </si>
  <si>
    <t>15.00</t>
  </si>
  <si>
    <t xml:space="preserve">14.01.2018г. </t>
  </si>
  <si>
    <t>Бег 60 м с/б</t>
  </si>
  <si>
    <t xml:space="preserve"> ПЕРВЕНСТВО СЕВЕРО-ЗАПАДНОГО ФЕДЕРАЛЬНОГО ОКРУГА СРЕДИ ЮНИРОВ И ЮНИОРОК ДО 23 ЛЕТ В ПОМЕЩЕНИИ</t>
  </si>
  <si>
    <t>дискв.п.п. 142.4.а</t>
  </si>
  <si>
    <t>Бег 200м</t>
  </si>
  <si>
    <t xml:space="preserve"> ПЕРВЕНСТВО СЕВЕРО-ЗАПАДНОГО ФЕДЕРАЛЬНОГО ОКРУГА СРЕДИ ЮНИОРОВ И  ЮНИОРОК ДО 23 ЛЕТ В ПОМЕЩЕНИИ</t>
  </si>
  <si>
    <t>ст. 142.4.а</t>
  </si>
  <si>
    <t>ст. 162.7</t>
  </si>
  <si>
    <t>ст. 163.3</t>
  </si>
  <si>
    <t>Бег 800 м</t>
  </si>
  <si>
    <t>дискв.п.п.142.4.а</t>
  </si>
  <si>
    <t>Бег 3000 м</t>
  </si>
  <si>
    <t>Тройной прыжок</t>
  </si>
  <si>
    <t xml:space="preserve"> ПЕРВЕНСТВО СЕВЕРО-ЗАПАДНОГО ФЕДЕРАЛЬНОГО ОКРУГА СРЕДИ ЮНИОРОВ И ЮНИОРОК  ДО 23 ЛЕТ В ПОМЕЩЕНИИ</t>
  </si>
  <si>
    <t>Бег 2000 м с/п</t>
  </si>
  <si>
    <t xml:space="preserve"> ПЕРВЕНСТВО СЕВЕРО-ЗАПАДНОГО ФЕДЕРАЛЬНОГО ОКРУГА СРЕДИ ЮНИОРОВ И ЮНИРОК ДО 23 ЛЕТ В ПОМЕЩЕНИИ</t>
  </si>
  <si>
    <t>Эстафета</t>
  </si>
  <si>
    <t>4х200м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</si>
</sst>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ss.00;@"/>
    <numFmt numFmtId="165" formatCode="s.00;@"/>
    <numFmt numFmtId="166" formatCode="m:ss.00;@"/>
    <numFmt numFmtId="167" formatCode="ss.0"/>
    <numFmt numFmtId="168" formatCode="dd/mm/yy;@"/>
    <numFmt numFmtId="169" formatCode="m:ss.00"/>
    <numFmt numFmtId="170" formatCode="s.000;@"/>
  </numFmts>
  <fonts count="24" x14ac:knownFonts="1">
    <font>
      <sz val="11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b/>
      <sz val="12"/>
      <name val="Arial Cyr"/>
      <charset val="204"/>
    </font>
    <font>
      <b/>
      <i/>
      <sz val="10"/>
      <name val="Arial"/>
      <family val="2"/>
    </font>
    <font>
      <sz val="10"/>
      <color rgb="FFFF0000"/>
      <name val="Arial"/>
      <family val="2"/>
      <charset val="204"/>
    </font>
    <font>
      <i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u/>
      <sz val="12"/>
      <name val="Arial"/>
      <family val="2"/>
      <charset val="204"/>
    </font>
    <font>
      <sz val="7"/>
      <name val="Arial"/>
      <family val="2"/>
      <charset val="204"/>
    </font>
    <font>
      <sz val="13"/>
      <name val="Cambria"/>
      <family val="1"/>
      <charset val="204"/>
      <scheme val="major"/>
    </font>
    <font>
      <sz val="6"/>
      <name val="Arial"/>
      <family val="2"/>
      <charset val="204"/>
    </font>
    <font>
      <i/>
      <sz val="13"/>
      <name val="Cambria"/>
      <family val="1"/>
      <charset val="204"/>
      <scheme val="major"/>
    </font>
    <font>
      <sz val="16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3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Border="1" applyAlignment="1"/>
    <xf numFmtId="14" fontId="1" fillId="0" borderId="0" xfId="0" applyNumberFormat="1" applyFont="1" applyAlignment="1"/>
    <xf numFmtId="0" fontId="1" fillId="0" borderId="0" xfId="0" applyFont="1" applyBorder="1" applyAlignment="1"/>
    <xf numFmtId="0" fontId="6" fillId="0" borderId="0" xfId="0" applyFont="1" applyAlignment="1"/>
    <xf numFmtId="0" fontId="1" fillId="0" borderId="1" xfId="0" applyFont="1" applyBorder="1" applyAlignment="1"/>
    <xf numFmtId="0" fontId="7" fillId="0" borderId="1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7" fillId="0" borderId="8" xfId="0" applyFont="1" applyBorder="1"/>
    <xf numFmtId="49" fontId="7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7" fillId="0" borderId="9" xfId="0" applyFont="1" applyBorder="1"/>
    <xf numFmtId="49" fontId="7" fillId="0" borderId="9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7" fillId="0" borderId="0" xfId="0" applyFont="1" applyBorder="1"/>
    <xf numFmtId="49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7" fillId="0" borderId="8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7" fillId="0" borderId="7" xfId="0" applyFont="1" applyBorder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15" xfId="0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165" fontId="0" fillId="0" borderId="8" xfId="0" applyNumberForma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/>
    </xf>
    <xf numFmtId="0" fontId="9" fillId="0" borderId="8" xfId="0" applyFont="1" applyBorder="1"/>
    <xf numFmtId="0" fontId="0" fillId="0" borderId="7" xfId="0" applyFont="1" applyFill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6" fontId="0" fillId="0" borderId="8" xfId="0" applyNumberFormat="1" applyBorder="1" applyAlignment="1">
      <alignment horizontal="center"/>
    </xf>
    <xf numFmtId="166" fontId="7" fillId="0" borderId="8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7" fillId="0" borderId="8" xfId="0" applyNumberFormat="1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67" fontId="0" fillId="0" borderId="0" xfId="0" applyNumberFormat="1" applyBorder="1"/>
    <xf numFmtId="167" fontId="0" fillId="0" borderId="0" xfId="0" applyNumberFormat="1"/>
    <xf numFmtId="0" fontId="5" fillId="0" borderId="9" xfId="0" applyFont="1" applyBorder="1" applyAlignment="1">
      <alignment horizontal="center" vertical="center"/>
    </xf>
    <xf numFmtId="166" fontId="0" fillId="0" borderId="9" xfId="0" applyNumberFormat="1" applyBorder="1" applyAlignment="1">
      <alignment horizontal="center"/>
    </xf>
    <xf numFmtId="167" fontId="0" fillId="0" borderId="9" xfId="0" applyNumberFormat="1" applyBorder="1"/>
    <xf numFmtId="0" fontId="7" fillId="0" borderId="0" xfId="0" applyFont="1" applyBorder="1" applyAlignment="1">
      <alignment horizontal="left"/>
    </xf>
    <xf numFmtId="0" fontId="7" fillId="0" borderId="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12" fillId="0" borderId="0" xfId="0" applyFont="1" applyBorder="1" applyAlignment="1"/>
    <xf numFmtId="49" fontId="1" fillId="0" borderId="1" xfId="0" applyNumberFormat="1" applyFont="1" applyBorder="1" applyAlignment="1"/>
    <xf numFmtId="0" fontId="0" fillId="2" borderId="2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49" fontId="9" fillId="0" borderId="8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7" fillId="2" borderId="10" xfId="0" applyFont="1" applyFill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/>
    </xf>
    <xf numFmtId="0" fontId="7" fillId="0" borderId="9" xfId="0" applyFont="1" applyBorder="1" applyAlignment="1">
      <alignment horizontal="left"/>
    </xf>
    <xf numFmtId="0" fontId="7" fillId="0" borderId="20" xfId="0" applyNumberFormat="1" applyFont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7" fillId="0" borderId="23" xfId="0" applyFont="1" applyBorder="1" applyAlignment="1">
      <alignment horizontal="left"/>
    </xf>
    <xf numFmtId="0" fontId="7" fillId="0" borderId="20" xfId="0" applyNumberFormat="1" applyFont="1" applyBorder="1" applyAlignment="1">
      <alignment horizontal="center" vertical="center"/>
    </xf>
    <xf numFmtId="2" fontId="7" fillId="0" borderId="20" xfId="0" applyNumberFormat="1" applyFont="1" applyBorder="1" applyAlignment="1">
      <alignment horizontal="center"/>
    </xf>
    <xf numFmtId="2" fontId="11" fillId="0" borderId="21" xfId="0" applyNumberFormat="1" applyFont="1" applyBorder="1" applyAlignment="1">
      <alignment horizontal="center"/>
    </xf>
    <xf numFmtId="2" fontId="15" fillId="0" borderId="9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/>
    </xf>
    <xf numFmtId="2" fontId="15" fillId="0" borderId="16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15" fillId="0" borderId="0" xfId="0" applyNumberFormat="1" applyFont="1" applyBorder="1" applyAlignment="1">
      <alignment horizontal="center"/>
    </xf>
    <xf numFmtId="0" fontId="15" fillId="0" borderId="9" xfId="0" applyFont="1" applyBorder="1"/>
    <xf numFmtId="0" fontId="15" fillId="0" borderId="0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168" fontId="8" fillId="0" borderId="1" xfId="0" applyNumberFormat="1" applyFont="1" applyBorder="1" applyAlignment="1"/>
    <xf numFmtId="0" fontId="9" fillId="0" borderId="9" xfId="0" applyFont="1" applyBorder="1"/>
    <xf numFmtId="49" fontId="9" fillId="0" borderId="9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7" fillId="4" borderId="10" xfId="0" applyFont="1" applyFill="1" applyBorder="1" applyAlignment="1">
      <alignment horizontal="center"/>
    </xf>
    <xf numFmtId="2" fontId="1" fillId="0" borderId="8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0" fontId="9" fillId="0" borderId="9" xfId="0" applyFont="1" applyBorder="1" applyAlignment="1">
      <alignment wrapText="1"/>
    </xf>
    <xf numFmtId="0" fontId="0" fillId="0" borderId="30" xfId="0" applyBorder="1" applyAlignment="1">
      <alignment horizontal="center"/>
    </xf>
    <xf numFmtId="0" fontId="7" fillId="0" borderId="30" xfId="0" applyFont="1" applyBorder="1"/>
    <xf numFmtId="0" fontId="7" fillId="0" borderId="30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49" fontId="9" fillId="0" borderId="7" xfId="0" applyNumberFormat="1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7" fillId="0" borderId="30" xfId="0" applyFont="1" applyBorder="1" applyAlignment="1">
      <alignment vertical="center"/>
    </xf>
    <xf numFmtId="49" fontId="9" fillId="0" borderId="7" xfId="0" applyNumberFormat="1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9" fillId="0" borderId="30" xfId="0" applyFont="1" applyBorder="1" applyAlignment="1">
      <alignment vertical="center"/>
    </xf>
    <xf numFmtId="0" fontId="9" fillId="0" borderId="30" xfId="0" applyFont="1" applyBorder="1" applyAlignment="1">
      <alignment wrapText="1"/>
    </xf>
    <xf numFmtId="0" fontId="17" fillId="0" borderId="0" xfId="0" applyFont="1" applyAlignment="1">
      <alignment horizontal="center"/>
    </xf>
    <xf numFmtId="165" fontId="7" fillId="0" borderId="8" xfId="0" applyNumberFormat="1" applyFont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166" fontId="7" fillId="0" borderId="9" xfId="0" applyNumberFormat="1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164" fontId="0" fillId="0" borderId="8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19" fillId="0" borderId="8" xfId="0" applyFont="1" applyBorder="1" applyAlignment="1">
      <alignment vertical="center" wrapText="1"/>
    </xf>
    <xf numFmtId="166" fontId="7" fillId="0" borderId="0" xfId="0" applyNumberFormat="1" applyFont="1" applyBorder="1" applyAlignment="1">
      <alignment horizontal="center"/>
    </xf>
    <xf numFmtId="166" fontId="0" fillId="0" borderId="7" xfId="0" applyNumberFormat="1" applyBorder="1" applyAlignment="1">
      <alignment horizontal="center"/>
    </xf>
    <xf numFmtId="0" fontId="19" fillId="0" borderId="8" xfId="0" applyFont="1" applyBorder="1"/>
    <xf numFmtId="165" fontId="19" fillId="0" borderId="8" xfId="0" applyNumberFormat="1" applyFont="1" applyBorder="1" applyAlignment="1">
      <alignment horizontal="center"/>
    </xf>
    <xf numFmtId="0" fontId="21" fillId="0" borderId="8" xfId="0" applyFont="1" applyBorder="1"/>
    <xf numFmtId="170" fontId="0" fillId="0" borderId="8" xfId="0" applyNumberForma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6" fillId="0" borderId="8" xfId="0" applyFont="1" applyBorder="1" applyAlignment="1">
      <alignment vertical="center"/>
    </xf>
    <xf numFmtId="0" fontId="0" fillId="0" borderId="15" xfId="0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7" fillId="0" borderId="8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9" fillId="0" borderId="0" xfId="0" applyFont="1" applyBorder="1"/>
    <xf numFmtId="1" fontId="11" fillId="0" borderId="0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0" fontId="7" fillId="0" borderId="20" xfId="0" applyFont="1" applyBorder="1" applyAlignment="1">
      <alignment horizontal="left"/>
    </xf>
    <xf numFmtId="1" fontId="1" fillId="0" borderId="9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9" fillId="2" borderId="10" xfId="0" applyFont="1" applyFill="1" applyBorder="1" applyAlignment="1">
      <alignment horizontal="center" vertical="center"/>
    </xf>
    <xf numFmtId="0" fontId="19" fillId="0" borderId="30" xfId="0" applyFont="1" applyBorder="1"/>
    <xf numFmtId="0" fontId="19" fillId="0" borderId="9" xfId="0" applyFont="1" applyBorder="1"/>
    <xf numFmtId="0" fontId="1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 vertical="center"/>
    </xf>
    <xf numFmtId="169" fontId="17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3" fillId="0" borderId="0" xfId="0" applyFont="1" applyBorder="1" applyAlignment="1">
      <alignment horizontal="right"/>
    </xf>
    <xf numFmtId="14" fontId="8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23" fillId="0" borderId="0" xfId="0" applyFont="1" applyBorder="1" applyAlignment="1"/>
    <xf numFmtId="14" fontId="7" fillId="0" borderId="0" xfId="0" applyNumberFormat="1" applyFont="1" applyAlignment="1">
      <alignment vertical="center"/>
    </xf>
    <xf numFmtId="20" fontId="8" fillId="0" borderId="0" xfId="0" applyNumberFormat="1" applyFont="1" applyAlignment="1">
      <alignment horizontal="center" wrapText="1"/>
    </xf>
    <xf numFmtId="0" fontId="7" fillId="0" borderId="0" xfId="0" applyFont="1" applyAlignment="1">
      <alignment wrapText="1"/>
    </xf>
    <xf numFmtId="0" fontId="12" fillId="0" borderId="1" xfId="0" applyFont="1" applyBorder="1" applyAlignment="1"/>
    <xf numFmtId="14" fontId="7" fillId="0" borderId="8" xfId="0" applyNumberFormat="1" applyFont="1" applyBorder="1" applyAlignment="1">
      <alignment horizontal="center"/>
    </xf>
    <xf numFmtId="14" fontId="7" fillId="0" borderId="8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 vertical="center"/>
    </xf>
    <xf numFmtId="165" fontId="19" fillId="0" borderId="8" xfId="0" applyNumberFormat="1" applyFont="1" applyBorder="1" applyAlignment="1">
      <alignment horizontal="left" vertical="center"/>
    </xf>
    <xf numFmtId="166" fontId="19" fillId="0" borderId="8" xfId="0" applyNumberFormat="1" applyFont="1" applyBorder="1" applyAlignment="1">
      <alignment horizontal="left"/>
    </xf>
    <xf numFmtId="166" fontId="19" fillId="0" borderId="8" xfId="0" applyNumberFormat="1" applyFont="1" applyBorder="1" applyAlignment="1">
      <alignment horizontal="center"/>
    </xf>
    <xf numFmtId="0" fontId="12" fillId="0" borderId="0" xfId="0" applyFont="1"/>
    <xf numFmtId="2" fontId="19" fillId="0" borderId="11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4" fillId="0" borderId="1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167" fontId="13" fillId="0" borderId="12" xfId="0" applyNumberFormat="1" applyFont="1" applyBorder="1" applyAlignment="1">
      <alignment horizontal="center"/>
    </xf>
    <xf numFmtId="167" fontId="13" fillId="0" borderId="3" xfId="0" applyNumberFormat="1" applyFont="1" applyBorder="1" applyAlignment="1">
      <alignment horizontal="center"/>
    </xf>
    <xf numFmtId="167" fontId="13" fillId="0" borderId="4" xfId="0" applyNumberFormat="1" applyFont="1" applyBorder="1" applyAlignment="1">
      <alignment horizontal="center"/>
    </xf>
    <xf numFmtId="0" fontId="11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9" fontId="17" fillId="0" borderId="0" xfId="0" applyNumberFormat="1" applyFont="1" applyBorder="1" applyAlignment="1">
      <alignment horizontal="center" vertical="center"/>
    </xf>
    <xf numFmtId="169" fontId="17" fillId="0" borderId="16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169" fontId="17" fillId="0" borderId="29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4</xdr:row>
      <xdr:rowOff>200025</xdr:rowOff>
    </xdr:from>
    <xdr:to>
      <xdr:col>4</xdr:col>
      <xdr:colOff>190500</xdr:colOff>
      <xdr:row>7</xdr:row>
      <xdr:rowOff>113032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038225"/>
          <a:ext cx="2752725" cy="598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914400</xdr:colOff>
      <xdr:row>32</xdr:row>
      <xdr:rowOff>57150</xdr:rowOff>
    </xdr:from>
    <xdr:to>
      <xdr:col>6</xdr:col>
      <xdr:colOff>2139235</xdr:colOff>
      <xdr:row>37</xdr:row>
      <xdr:rowOff>152400</xdr:rowOff>
    </xdr:to>
    <xdr:pic>
      <xdr:nvPicPr>
        <xdr:cNvPr id="8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24022050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5</xdr:row>
      <xdr:rowOff>1</xdr:rowOff>
    </xdr:from>
    <xdr:to>
      <xdr:col>2</xdr:col>
      <xdr:colOff>1370091</xdr:colOff>
      <xdr:row>8</xdr:row>
      <xdr:rowOff>152401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038226"/>
          <a:ext cx="1751091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904875</xdr:colOff>
      <xdr:row>35</xdr:row>
      <xdr:rowOff>85725</xdr:rowOff>
    </xdr:from>
    <xdr:to>
      <xdr:col>6</xdr:col>
      <xdr:colOff>2129710</xdr:colOff>
      <xdr:row>40</xdr:row>
      <xdr:rowOff>180975</xdr:rowOff>
    </xdr:to>
    <xdr:pic>
      <xdr:nvPicPr>
        <xdr:cNvPr id="8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2601277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5</xdr:row>
      <xdr:rowOff>0</xdr:rowOff>
    </xdr:from>
    <xdr:to>
      <xdr:col>3</xdr:col>
      <xdr:colOff>9525</xdr:colOff>
      <xdr:row>8</xdr:row>
      <xdr:rowOff>57150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7059275"/>
          <a:ext cx="15811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990600</xdr:colOff>
      <xdr:row>28</xdr:row>
      <xdr:rowOff>76200</xdr:rowOff>
    </xdr:from>
    <xdr:to>
      <xdr:col>6</xdr:col>
      <xdr:colOff>2215435</xdr:colOff>
      <xdr:row>33</xdr:row>
      <xdr:rowOff>171450</xdr:rowOff>
    </xdr:to>
    <xdr:pic>
      <xdr:nvPicPr>
        <xdr:cNvPr id="8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2357437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123825</xdr:rowOff>
    </xdr:from>
    <xdr:to>
      <xdr:col>3</xdr:col>
      <xdr:colOff>104775</xdr:colOff>
      <xdr:row>8</xdr:row>
      <xdr:rowOff>85725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7449800"/>
          <a:ext cx="1676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1038225</xdr:colOff>
      <xdr:row>28</xdr:row>
      <xdr:rowOff>76200</xdr:rowOff>
    </xdr:from>
    <xdr:to>
      <xdr:col>6</xdr:col>
      <xdr:colOff>2263060</xdr:colOff>
      <xdr:row>33</xdr:row>
      <xdr:rowOff>171450</xdr:rowOff>
    </xdr:to>
    <xdr:pic>
      <xdr:nvPicPr>
        <xdr:cNvPr id="8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0" y="2347912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200025</xdr:rowOff>
    </xdr:from>
    <xdr:to>
      <xdr:col>2</xdr:col>
      <xdr:colOff>1495425</xdr:colOff>
      <xdr:row>8</xdr:row>
      <xdr:rowOff>89333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8126075"/>
          <a:ext cx="2019300" cy="832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914400</xdr:colOff>
      <xdr:row>27</xdr:row>
      <xdr:rowOff>19050</xdr:rowOff>
    </xdr:from>
    <xdr:to>
      <xdr:col>6</xdr:col>
      <xdr:colOff>2139235</xdr:colOff>
      <xdr:row>32</xdr:row>
      <xdr:rowOff>114300</xdr:rowOff>
    </xdr:to>
    <xdr:pic>
      <xdr:nvPicPr>
        <xdr:cNvPr id="8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22783800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200026</xdr:rowOff>
    </xdr:from>
    <xdr:to>
      <xdr:col>3</xdr:col>
      <xdr:colOff>209550</xdr:colOff>
      <xdr:row>8</xdr:row>
      <xdr:rowOff>50353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038226"/>
          <a:ext cx="2085975" cy="7933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657225</xdr:colOff>
      <xdr:row>23</xdr:row>
      <xdr:rowOff>57150</xdr:rowOff>
    </xdr:from>
    <xdr:to>
      <xdr:col>6</xdr:col>
      <xdr:colOff>1882060</xdr:colOff>
      <xdr:row>28</xdr:row>
      <xdr:rowOff>152400</xdr:rowOff>
    </xdr:to>
    <xdr:pic>
      <xdr:nvPicPr>
        <xdr:cNvPr id="8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2208847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200025</xdr:rowOff>
    </xdr:from>
    <xdr:to>
      <xdr:col>3</xdr:col>
      <xdr:colOff>485775</xdr:colOff>
      <xdr:row>8</xdr:row>
      <xdr:rowOff>76200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943975"/>
          <a:ext cx="20574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857250</xdr:colOff>
      <xdr:row>20</xdr:row>
      <xdr:rowOff>104775</xdr:rowOff>
    </xdr:from>
    <xdr:to>
      <xdr:col>7</xdr:col>
      <xdr:colOff>91360</xdr:colOff>
      <xdr:row>26</xdr:row>
      <xdr:rowOff>9525</xdr:rowOff>
    </xdr:to>
    <xdr:pic>
      <xdr:nvPicPr>
        <xdr:cNvPr id="6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1300162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4</xdr:row>
      <xdr:rowOff>123825</xdr:rowOff>
    </xdr:from>
    <xdr:to>
      <xdr:col>3</xdr:col>
      <xdr:colOff>47625</xdr:colOff>
      <xdr:row>7</xdr:row>
      <xdr:rowOff>223945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962025"/>
          <a:ext cx="1771650" cy="78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990600</xdr:colOff>
      <xdr:row>22</xdr:row>
      <xdr:rowOff>19050</xdr:rowOff>
    </xdr:from>
    <xdr:to>
      <xdr:col>6</xdr:col>
      <xdr:colOff>2215435</xdr:colOff>
      <xdr:row>27</xdr:row>
      <xdr:rowOff>114300</xdr:rowOff>
    </xdr:to>
    <xdr:pic>
      <xdr:nvPicPr>
        <xdr:cNvPr id="8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21374100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4</xdr:row>
      <xdr:rowOff>209551</xdr:rowOff>
    </xdr:from>
    <xdr:to>
      <xdr:col>3</xdr:col>
      <xdr:colOff>552450</xdr:colOff>
      <xdr:row>7</xdr:row>
      <xdr:rowOff>153531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22602826"/>
          <a:ext cx="2238375" cy="629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685800</xdr:colOff>
      <xdr:row>22</xdr:row>
      <xdr:rowOff>161925</xdr:rowOff>
    </xdr:from>
    <xdr:to>
      <xdr:col>7</xdr:col>
      <xdr:colOff>91360</xdr:colOff>
      <xdr:row>28</xdr:row>
      <xdr:rowOff>19050</xdr:rowOff>
    </xdr:to>
    <xdr:pic>
      <xdr:nvPicPr>
        <xdr:cNvPr id="11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6346150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4</xdr:row>
      <xdr:rowOff>200025</xdr:rowOff>
    </xdr:from>
    <xdr:to>
      <xdr:col>3</xdr:col>
      <xdr:colOff>381000</xdr:colOff>
      <xdr:row>8</xdr:row>
      <xdr:rowOff>57150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4337625"/>
          <a:ext cx="2124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895350</xdr:colOff>
      <xdr:row>18</xdr:row>
      <xdr:rowOff>95250</xdr:rowOff>
    </xdr:from>
    <xdr:to>
      <xdr:col>6</xdr:col>
      <xdr:colOff>2120185</xdr:colOff>
      <xdr:row>24</xdr:row>
      <xdr:rowOff>0</xdr:rowOff>
    </xdr:to>
    <xdr:pic>
      <xdr:nvPicPr>
        <xdr:cNvPr id="12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2079307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4</xdr:row>
      <xdr:rowOff>85725</xdr:rowOff>
    </xdr:from>
    <xdr:to>
      <xdr:col>3</xdr:col>
      <xdr:colOff>142875</xdr:colOff>
      <xdr:row>8</xdr:row>
      <xdr:rowOff>95250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392775"/>
          <a:ext cx="18859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685800</xdr:colOff>
      <xdr:row>18</xdr:row>
      <xdr:rowOff>190500</xdr:rowOff>
    </xdr:from>
    <xdr:to>
      <xdr:col>7</xdr:col>
      <xdr:colOff>43735</xdr:colOff>
      <xdr:row>24</xdr:row>
      <xdr:rowOff>47625</xdr:rowOff>
    </xdr:to>
    <xdr:pic>
      <xdr:nvPicPr>
        <xdr:cNvPr id="11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5" y="2245042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4</xdr:row>
      <xdr:rowOff>57150</xdr:rowOff>
    </xdr:from>
    <xdr:to>
      <xdr:col>3</xdr:col>
      <xdr:colOff>180975</xdr:colOff>
      <xdr:row>7</xdr:row>
      <xdr:rowOff>180975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7821275"/>
          <a:ext cx="21145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942975</xdr:colOff>
      <xdr:row>30</xdr:row>
      <xdr:rowOff>95250</xdr:rowOff>
    </xdr:from>
    <xdr:to>
      <xdr:col>6</xdr:col>
      <xdr:colOff>2167810</xdr:colOff>
      <xdr:row>36</xdr:row>
      <xdr:rowOff>0</xdr:rowOff>
    </xdr:to>
    <xdr:pic>
      <xdr:nvPicPr>
        <xdr:cNvPr id="8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3575" y="23145750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0;&#1083;&#1080;&#1103;\Desktop\&#1084;&#1086;&#1080;%20&#1076;&#1086;&#1082;&#1091;&#1084;&#1077;&#1085;&#1090;&#1099;\&#1057;&#1086;&#1088;&#1077;&#1074;&#1085;&#1086;&#1074;&#1072;&#1085;&#1080;&#1103;\2018\3%20&#1057;&#1047;&#1060;&#1054;-2018\&#1055;&#1088;&#1086;&#1090;&#1086;&#1082;&#1086;&#1083;%20&#1057;&#1047;&#1060;&#1054;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ряды"/>
      <sheetName val="Ж60"/>
      <sheetName val="М60"/>
      <sheetName val="Ж3000"/>
      <sheetName val="М3000"/>
      <sheetName val="Ж400"/>
      <sheetName val="М400"/>
      <sheetName val="Ж1500"/>
      <sheetName val="М1500"/>
      <sheetName val="длина"/>
      <sheetName val="ядро"/>
      <sheetName val="прил. высота"/>
      <sheetName val="высота"/>
      <sheetName val="прил. шест"/>
      <sheetName val="шест"/>
      <sheetName val="Ж200"/>
      <sheetName val="М200"/>
      <sheetName val="Ж60б"/>
      <sheetName val="М60б"/>
      <sheetName val="Ж800"/>
      <sheetName val="М800"/>
      <sheetName val="Жэст"/>
      <sheetName val="Мэст"/>
      <sheetName val="Спортсмены"/>
      <sheetName val="Женщины"/>
      <sheetName val="200ж"/>
      <sheetName val="200м"/>
      <sheetName val="800ж"/>
      <sheetName val="800м"/>
      <sheetName val="3000ж"/>
      <sheetName val="3000м"/>
      <sheetName val="тройн."/>
      <sheetName val="5-ти б"/>
      <sheetName val=" 7-и б"/>
      <sheetName val="2 сп"/>
      <sheetName val="2 сп м"/>
      <sheetName val="ходьба"/>
      <sheetName val="эст.ж"/>
      <sheetName val="эст.м"/>
      <sheetName val="финалы"/>
      <sheetName val="виды мног."/>
      <sheetName val="мног."/>
      <sheetName val="шест, выс. мн."/>
    </sheetNames>
    <sheetDataSet>
      <sheetData sheetId="0">
        <row r="3">
          <cell r="C3" t="str">
            <v>мс</v>
          </cell>
          <cell r="D3" t="str">
            <v>кмс</v>
          </cell>
          <cell r="E3" t="str">
            <v>1р</v>
          </cell>
          <cell r="F3" t="str">
            <v>2р</v>
          </cell>
          <cell r="G3" t="str">
            <v>3р</v>
          </cell>
          <cell r="H3" t="str">
            <v>1юр</v>
          </cell>
          <cell r="I3" t="str">
            <v>2юр</v>
          </cell>
          <cell r="J3" t="str">
            <v>3юр</v>
          </cell>
        </row>
        <row r="4">
          <cell r="D4">
            <v>8.1481481481481476E-5</v>
          </cell>
          <cell r="E4">
            <v>8.4953703703703718E-5</v>
          </cell>
          <cell r="F4">
            <v>8.8425925925925919E-5</v>
          </cell>
          <cell r="G4">
            <v>9.3055555555555535E-5</v>
          </cell>
          <cell r="H4">
            <v>9.768518518518519E-5</v>
          </cell>
          <cell r="I4">
            <v>1.0347222222222221E-4</v>
          </cell>
          <cell r="J4">
            <v>1.1041666666666665E-4</v>
          </cell>
        </row>
        <row r="5">
          <cell r="D5">
            <v>2.6203703703703702E-4</v>
          </cell>
          <cell r="E5">
            <v>2.7361111111111114E-4</v>
          </cell>
          <cell r="F5">
            <v>2.8865740740740745E-4</v>
          </cell>
          <cell r="G5">
            <v>3.0833333333333337E-4</v>
          </cell>
          <cell r="H5">
            <v>3.3148148148148148E-4</v>
          </cell>
          <cell r="I5">
            <v>3.6041666666666665E-4</v>
          </cell>
          <cell r="J5">
            <v>4.0092592592592594E-4</v>
          </cell>
        </row>
        <row r="6">
          <cell r="D6">
            <v>5.8495370370370363E-4</v>
          </cell>
          <cell r="E6">
            <v>6.1388888888888886E-4</v>
          </cell>
          <cell r="F6">
            <v>6.555555555555556E-4</v>
          </cell>
          <cell r="G6">
            <v>7.0648148148148154E-4</v>
          </cell>
          <cell r="H6">
            <v>7.6435185185185189E-4</v>
          </cell>
          <cell r="I6">
            <v>8.2800925925925924E-4</v>
          </cell>
          <cell r="J6">
            <v>8.9398148148148138E-4</v>
          </cell>
        </row>
        <row r="7">
          <cell r="D7">
            <v>1.3465277777777779E-3</v>
          </cell>
          <cell r="E7">
            <v>1.4217592592592595E-3</v>
          </cell>
          <cell r="F7">
            <v>1.525925925925926E-3</v>
          </cell>
          <cell r="G7">
            <v>1.6416666666666665E-3</v>
          </cell>
          <cell r="H7">
            <v>1.7689814814814816E-3</v>
          </cell>
          <cell r="I7">
            <v>1.9078703703703705E-3</v>
          </cell>
          <cell r="J7">
            <v>2.0814814814814815E-3</v>
          </cell>
        </row>
        <row r="8">
          <cell r="D8">
            <v>2.7400462962962964E-3</v>
          </cell>
          <cell r="E8">
            <v>2.8905092592592593E-3</v>
          </cell>
          <cell r="F8">
            <v>3.0930555555555555E-3</v>
          </cell>
          <cell r="G8">
            <v>3.3245370370370373E-3</v>
          </cell>
          <cell r="H8">
            <v>3.6138888888888887E-3</v>
          </cell>
          <cell r="I8">
            <v>3.8453703703703705E-3</v>
          </cell>
          <cell r="J8">
            <v>4.3083333333333333E-3</v>
          </cell>
        </row>
        <row r="9">
          <cell r="D9">
            <v>5.9287037037037034E-3</v>
          </cell>
          <cell r="E9">
            <v>6.2759259259259252E-3</v>
          </cell>
          <cell r="F9">
            <v>6.7388888888888889E-3</v>
          </cell>
          <cell r="G9">
            <v>7.2018518518518516E-3</v>
          </cell>
          <cell r="H9">
            <v>7.6648148148148144E-3</v>
          </cell>
          <cell r="I9">
            <v>8.359259259259259E-3</v>
          </cell>
          <cell r="J9">
            <v>9.2851851851851862E-3</v>
          </cell>
        </row>
        <row r="10">
          <cell r="D10">
            <v>1.0202546296296296E-3</v>
          </cell>
          <cell r="E10">
            <v>1.0665509259259259E-3</v>
          </cell>
          <cell r="F10">
            <v>1.1186342592592593E-3</v>
          </cell>
          <cell r="G10">
            <v>1.1822916666666668E-3</v>
          </cell>
          <cell r="H10">
            <v>1.2980324074074073E-3</v>
          </cell>
          <cell r="I10">
            <v>1.4137731481481482E-3</v>
          </cell>
          <cell r="J10">
            <v>1.5758101851851851E-3</v>
          </cell>
        </row>
        <row r="14">
          <cell r="D14">
            <v>6.5410879629629638E-3</v>
          </cell>
          <cell r="E14">
            <v>6.8883101851851857E-3</v>
          </cell>
          <cell r="F14">
            <v>7.4091435185185189E-3</v>
          </cell>
          <cell r="G14">
            <v>7.9878472222222208E-3</v>
          </cell>
        </row>
        <row r="15">
          <cell r="C15">
            <v>2.15</v>
          </cell>
          <cell r="D15">
            <v>2.02</v>
          </cell>
          <cell r="E15">
            <v>1.9</v>
          </cell>
          <cell r="F15">
            <v>1.75</v>
          </cell>
          <cell r="G15">
            <v>1.6</v>
          </cell>
          <cell r="H15">
            <v>1.5</v>
          </cell>
        </row>
        <row r="16">
          <cell r="C16">
            <v>7.6</v>
          </cell>
          <cell r="D16">
            <v>7.1</v>
          </cell>
          <cell r="E16">
            <v>6.75</v>
          </cell>
          <cell r="F16">
            <v>6.25</v>
          </cell>
          <cell r="G16">
            <v>5.6</v>
          </cell>
          <cell r="H16">
            <v>5</v>
          </cell>
        </row>
        <row r="17">
          <cell r="C17">
            <v>16</v>
          </cell>
          <cell r="D17">
            <v>15.1</v>
          </cell>
          <cell r="E17">
            <v>14.2</v>
          </cell>
          <cell r="F17">
            <v>13.2</v>
          </cell>
          <cell r="G17">
            <v>12.2</v>
          </cell>
          <cell r="H17">
            <v>11.4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I1" t="str">
            <v>вид</v>
          </cell>
        </row>
        <row r="2">
          <cell r="B2" t="str">
            <v>Номер</v>
          </cell>
          <cell r="C2" t="str">
            <v>Фамилия, имя</v>
          </cell>
          <cell r="D2" t="str">
            <v>г.р.</v>
          </cell>
          <cell r="E2" t="str">
            <v>разряд</v>
          </cell>
          <cell r="F2" t="str">
            <v>Территория</v>
          </cell>
          <cell r="G2" t="str">
            <v>Организация</v>
          </cell>
          <cell r="H2" t="str">
            <v>Ф.И.О. тренера</v>
          </cell>
          <cell r="I2" t="str">
            <v>1день</v>
          </cell>
        </row>
        <row r="3">
          <cell r="B3">
            <v>309</v>
          </cell>
          <cell r="C3" t="str">
            <v>Адугин Алексей</v>
          </cell>
          <cell r="D3" t="str">
            <v>28.03.1997</v>
          </cell>
          <cell r="E3" t="str">
            <v>1</v>
          </cell>
          <cell r="F3" t="str">
            <v>Костромская область</v>
          </cell>
          <cell r="G3" t="str">
            <v>ГБУ КО СШОР им. А.В. Голубева</v>
          </cell>
          <cell r="H3" t="str">
            <v>Дружков А.Н.</v>
          </cell>
          <cell r="I3" t="str">
            <v>Бег 800 м</v>
          </cell>
        </row>
        <row r="4">
          <cell r="B4">
            <v>379</v>
          </cell>
          <cell r="C4" t="str">
            <v>Акулов Дмитрий</v>
          </cell>
          <cell r="D4" t="str">
            <v>22.04.1999</v>
          </cell>
          <cell r="E4" t="str">
            <v>1</v>
          </cell>
          <cell r="F4" t="str">
            <v>Ивановская область</v>
          </cell>
          <cell r="G4" t="str">
            <v>СДЮШОР им. Клюгина</v>
          </cell>
          <cell r="H4" t="str">
            <v>Яковлев А.Н.</v>
          </cell>
          <cell r="I4" t="str">
            <v>Бег 200 м</v>
          </cell>
        </row>
        <row r="5">
          <cell r="C5" t="str">
            <v>Акулов Дмитрий</v>
          </cell>
          <cell r="D5" t="str">
            <v>22.04.1999</v>
          </cell>
          <cell r="E5" t="str">
            <v>1</v>
          </cell>
          <cell r="F5" t="str">
            <v>Ивановская область</v>
          </cell>
          <cell r="G5" t="str">
            <v>СДЮШОР им. Клюгина</v>
          </cell>
          <cell r="H5" t="str">
            <v>Яковлев А.Н.</v>
          </cell>
          <cell r="I5" t="str">
            <v>Бег 60 м</v>
          </cell>
        </row>
        <row r="6">
          <cell r="C6" t="str">
            <v>Акулов</v>
          </cell>
          <cell r="D6" t="str">
            <v>22.04.1999</v>
          </cell>
          <cell r="E6" t="str">
            <v>1</v>
          </cell>
          <cell r="F6" t="str">
            <v>Ивановская область</v>
          </cell>
          <cell r="G6" t="str">
            <v>СДЮШОР им. Клюгина</v>
          </cell>
          <cell r="H6" t="str">
            <v>Яковлев А.Н.</v>
          </cell>
          <cell r="I6" t="str">
            <v>Эстафетный бег 4 х 200 м</v>
          </cell>
        </row>
        <row r="7">
          <cell r="B7">
            <v>341</v>
          </cell>
          <cell r="C7" t="str">
            <v>Александров Артём</v>
          </cell>
          <cell r="D7" t="str">
            <v>13.05.2001</v>
          </cell>
          <cell r="E7" t="str">
            <v>2</v>
          </cell>
          <cell r="F7" t="str">
            <v>Калининградская область</v>
          </cell>
          <cell r="G7" t="str">
            <v>СШОР №4</v>
          </cell>
          <cell r="H7" t="str">
            <v>Балашов С.Г., Балашова В.А.</v>
          </cell>
          <cell r="I7" t="str">
            <v>Прыжок в длину</v>
          </cell>
        </row>
        <row r="8">
          <cell r="C8" t="str">
            <v>Александров Артём</v>
          </cell>
          <cell r="D8" t="str">
            <v>13.05.2001</v>
          </cell>
          <cell r="E8" t="str">
            <v>2</v>
          </cell>
          <cell r="F8" t="str">
            <v>Калининградская область</v>
          </cell>
          <cell r="G8" t="str">
            <v>СШОР №4</v>
          </cell>
          <cell r="H8" t="str">
            <v>Балашов С.Г., Балашова В.А.</v>
          </cell>
          <cell r="I8" t="str">
            <v>Прыжок тройной</v>
          </cell>
        </row>
        <row r="9">
          <cell r="B9">
            <v>739</v>
          </cell>
          <cell r="C9" t="str">
            <v>Александров Никита</v>
          </cell>
          <cell r="D9" t="str">
            <v>22.10.1983</v>
          </cell>
          <cell r="E9" t="str">
            <v>МС</v>
          </cell>
          <cell r="F9" t="str">
            <v>Ярославская область</v>
          </cell>
          <cell r="G9" t="str">
            <v>Динамо, МУ СШОР № 19</v>
          </cell>
          <cell r="H9" t="str">
            <v>Зюзин В.Н.</v>
          </cell>
          <cell r="I9" t="str">
            <v>Бег 3 000 м</v>
          </cell>
        </row>
        <row r="10">
          <cell r="C10" t="str">
            <v>Александров</v>
          </cell>
          <cell r="D10" t="str">
            <v>22.10.1983</v>
          </cell>
          <cell r="E10" t="str">
            <v>МС</v>
          </cell>
          <cell r="F10" t="str">
            <v>Ярославская область</v>
          </cell>
          <cell r="G10" t="str">
            <v>Динамо, МУ СШОР № 19</v>
          </cell>
          <cell r="H10" t="str">
            <v>Зюзин В.Н.</v>
          </cell>
          <cell r="I10" t="str">
            <v>Бег с препятствиями 2 000 м</v>
          </cell>
        </row>
        <row r="11">
          <cell r="B11">
            <v>310</v>
          </cell>
          <cell r="C11" t="str">
            <v>Алексеев Анатолий</v>
          </cell>
          <cell r="D11" t="str">
            <v>21.06.2000</v>
          </cell>
          <cell r="E11" t="str">
            <v>1</v>
          </cell>
          <cell r="F11" t="str">
            <v>Костромская область</v>
          </cell>
          <cell r="G11" t="str">
            <v>ГБУ КО СШОР им. А.В. Голубева</v>
          </cell>
          <cell r="H11" t="str">
            <v>Дружков А.Н.</v>
          </cell>
          <cell r="I11" t="str">
            <v>Барьерный бег 60 м</v>
          </cell>
        </row>
        <row r="12">
          <cell r="C12" t="str">
            <v>Алексеев</v>
          </cell>
          <cell r="D12" t="str">
            <v>21.06.2000</v>
          </cell>
          <cell r="E12" t="str">
            <v>1</v>
          </cell>
          <cell r="F12" t="str">
            <v>Костромская область</v>
          </cell>
          <cell r="G12" t="str">
            <v>ГБУ КО СШОР им. А.В. Голубева</v>
          </cell>
          <cell r="H12" t="str">
            <v>Дружков А.Н.</v>
          </cell>
          <cell r="I12" t="str">
            <v>Бег 60 м</v>
          </cell>
        </row>
        <row r="13">
          <cell r="C13" t="str">
            <v>Алексеев</v>
          </cell>
          <cell r="D13" t="str">
            <v>21.06.2000</v>
          </cell>
          <cell r="E13" t="str">
            <v>1</v>
          </cell>
          <cell r="F13" t="str">
            <v>Костромская область</v>
          </cell>
          <cell r="G13" t="str">
            <v>ГБУ КО СШОР им. А.В. Голубева</v>
          </cell>
          <cell r="H13" t="str">
            <v>Дружков А.Н.</v>
          </cell>
          <cell r="I13" t="str">
            <v>Эстафетный бег 4 х 200 м</v>
          </cell>
        </row>
        <row r="14">
          <cell r="B14">
            <v>342</v>
          </cell>
          <cell r="C14" t="str">
            <v>Алексеенко Александр</v>
          </cell>
          <cell r="D14" t="str">
            <v>30.05.2000</v>
          </cell>
          <cell r="E14" t="str">
            <v>1</v>
          </cell>
          <cell r="F14" t="str">
            <v>Калининградская область</v>
          </cell>
          <cell r="G14" t="str">
            <v>СШОР №4</v>
          </cell>
          <cell r="H14" t="str">
            <v>Степочкина Е.К.</v>
          </cell>
          <cell r="I14" t="str">
            <v>Барьерный бег 60 м</v>
          </cell>
        </row>
        <row r="15">
          <cell r="B15">
            <v>368</v>
          </cell>
          <cell r="C15" t="str">
            <v>Аминов Рустам</v>
          </cell>
          <cell r="D15" t="str">
            <v>08.07.1997</v>
          </cell>
          <cell r="E15" t="str">
            <v>1</v>
          </cell>
          <cell r="F15" t="str">
            <v>Мурманская область</v>
          </cell>
          <cell r="G15" t="str">
            <v>СШОР-4</v>
          </cell>
          <cell r="H15" t="str">
            <v>Ахметов А.Р.</v>
          </cell>
          <cell r="I15" t="str">
            <v>Бег 400 м</v>
          </cell>
        </row>
        <row r="16">
          <cell r="C16" t="str">
            <v>Аминов</v>
          </cell>
          <cell r="D16" t="str">
            <v>08.07.1997</v>
          </cell>
          <cell r="E16" t="str">
            <v>1</v>
          </cell>
          <cell r="F16" t="str">
            <v>Мурманская область</v>
          </cell>
          <cell r="G16" t="str">
            <v>СШОР-4</v>
          </cell>
          <cell r="H16" t="str">
            <v>Ахметов А.Р.</v>
          </cell>
          <cell r="I16" t="str">
            <v>Бег 800 м</v>
          </cell>
        </row>
        <row r="17">
          <cell r="B17">
            <v>492</v>
          </cell>
          <cell r="C17" t="str">
            <v>Артамонов Сергей</v>
          </cell>
          <cell r="D17" t="str">
            <v>09.12.1994</v>
          </cell>
          <cell r="E17" t="str">
            <v>КМС</v>
          </cell>
          <cell r="F17" t="str">
            <v>Псковская область</v>
          </cell>
          <cell r="G17" t="str">
            <v>Министерство по делам молодежи и спорту Псковской области, ВЛГАФК</v>
          </cell>
          <cell r="H17" t="str">
            <v>Ершов В.Ю.</v>
          </cell>
          <cell r="I17" t="str">
            <v>Бег 400 м</v>
          </cell>
        </row>
        <row r="18">
          <cell r="C18" t="str">
            <v>Артамонов</v>
          </cell>
          <cell r="D18" t="str">
            <v>09.12.1994</v>
          </cell>
          <cell r="E18" t="str">
            <v>КМС</v>
          </cell>
          <cell r="F18" t="str">
            <v>Псковская область</v>
          </cell>
          <cell r="G18" t="str">
            <v>Министерство по делам молодежи и спорту Псковской области, ВЛГАФК</v>
          </cell>
          <cell r="H18" t="str">
            <v>Ершов В.Ю.</v>
          </cell>
          <cell r="I18" t="str">
            <v>Бег 800 м</v>
          </cell>
        </row>
        <row r="19">
          <cell r="C19" t="str">
            <v>Байков Сергей</v>
          </cell>
          <cell r="D19" t="str">
            <v>05.08.2001</v>
          </cell>
          <cell r="E19" t="str">
            <v>1</v>
          </cell>
          <cell r="F19" t="str">
            <v>Владимирская область</v>
          </cell>
          <cell r="G19" t="str">
            <v>СДЮСШОР-4</v>
          </cell>
          <cell r="H19" t="str">
            <v>Бурлаков О.П., Кравцова К.О., Коробова П.А.</v>
          </cell>
          <cell r="I19" t="str">
            <v>Бег 200 м</v>
          </cell>
        </row>
        <row r="20">
          <cell r="C20" t="str">
            <v>Байков</v>
          </cell>
          <cell r="D20" t="str">
            <v>05.08.2001</v>
          </cell>
          <cell r="E20" t="str">
            <v>1</v>
          </cell>
          <cell r="F20" t="str">
            <v>Владимирская область</v>
          </cell>
          <cell r="G20" t="str">
            <v>СДЮСШОР-4</v>
          </cell>
          <cell r="H20" t="str">
            <v>Бурлаков О.П., Кравцова К.О., Коробова П.А.</v>
          </cell>
          <cell r="I20" t="str">
            <v>Бег 60 м</v>
          </cell>
        </row>
        <row r="21">
          <cell r="B21">
            <v>742</v>
          </cell>
          <cell r="C21" t="str">
            <v>Баландин Даниил</v>
          </cell>
          <cell r="D21" t="str">
            <v>01.02.2001</v>
          </cell>
          <cell r="E21" t="str">
            <v>2</v>
          </cell>
          <cell r="F21" t="str">
            <v>Ярославская область</v>
          </cell>
          <cell r="G21" t="str">
            <v>ГУ ЯО "СШОР по лёгкой атлетике и адаптивному спорту"</v>
          </cell>
          <cell r="H21" t="str">
            <v>Нальгиев А.А., Нальгиев А.А., Шиловская Т.А.</v>
          </cell>
          <cell r="I21" t="str">
            <v>Толкание ядра</v>
          </cell>
        </row>
        <row r="22">
          <cell r="B22">
            <v>513</v>
          </cell>
          <cell r="C22" t="str">
            <v>Балясников Иван</v>
          </cell>
          <cell r="D22" t="str">
            <v>15.04.1989</v>
          </cell>
          <cell r="E22" t="str">
            <v>КМС</v>
          </cell>
          <cell r="F22" t="str">
            <v>Коми</v>
          </cell>
          <cell r="G22" t="str">
            <v>РСОО "Федерация легкой атлетики Республики Коми", ГБУ РК "СШОР №1"</v>
          </cell>
          <cell r="H22" t="str">
            <v>Панюкова М.А.</v>
          </cell>
          <cell r="I22" t="str">
            <v>Бег 200 м</v>
          </cell>
        </row>
        <row r="23">
          <cell r="C23" t="str">
            <v>Балясников</v>
          </cell>
          <cell r="D23" t="str">
            <v>15.04.1989</v>
          </cell>
          <cell r="E23" t="str">
            <v>КМС</v>
          </cell>
          <cell r="F23" t="str">
            <v>Коми</v>
          </cell>
          <cell r="G23" t="str">
            <v>РСОО "Федерация легкой атлетики Республики Коми", ГБУ РК "СШОР №1"</v>
          </cell>
          <cell r="H23" t="str">
            <v>Панюкова М.А.</v>
          </cell>
          <cell r="I23" t="str">
            <v>Бег 60 м</v>
          </cell>
        </row>
        <row r="24">
          <cell r="B24">
            <v>312</v>
          </cell>
          <cell r="C24" t="str">
            <v>Бауэр Даниил</v>
          </cell>
          <cell r="D24" t="str">
            <v>08.06.2000</v>
          </cell>
          <cell r="E24" t="str">
            <v>1</v>
          </cell>
          <cell r="F24" t="str">
            <v>Костромская область</v>
          </cell>
          <cell r="G24" t="str">
            <v>ГБУ КО СШОР им. А.В. Голубева</v>
          </cell>
          <cell r="H24" t="str">
            <v>Дружков А.Н.</v>
          </cell>
          <cell r="I24" t="str">
            <v>Бег 200 м</v>
          </cell>
        </row>
        <row r="25">
          <cell r="C25" t="str">
            <v>Бауэр</v>
          </cell>
          <cell r="D25" t="str">
            <v>08.06.2000</v>
          </cell>
          <cell r="E25" t="str">
            <v>1</v>
          </cell>
          <cell r="F25" t="str">
            <v>Костромская область</v>
          </cell>
          <cell r="G25" t="str">
            <v>ГБУ КО СШОР им. А.В. Голубева</v>
          </cell>
          <cell r="H25" t="str">
            <v>Дружков А.Н.</v>
          </cell>
          <cell r="I25" t="str">
            <v>Эстафетный бег 4 х 200 м</v>
          </cell>
        </row>
        <row r="26">
          <cell r="B26">
            <v>563</v>
          </cell>
          <cell r="C26" t="str">
            <v>Беляков Матвей</v>
          </cell>
          <cell r="D26" t="str">
            <v>08.10.2002</v>
          </cell>
          <cell r="E26" t="str">
            <v>1</v>
          </cell>
          <cell r="F26" t="str">
            <v>Вологодская область</v>
          </cell>
          <cell r="G26" t="str">
            <v>АУ ФКиС ВО "ЦСП ССКО"</v>
          </cell>
          <cell r="H26" t="str">
            <v>Лебедев А.В.</v>
          </cell>
          <cell r="I26" t="str">
            <v>Бег 200 м</v>
          </cell>
        </row>
        <row r="27">
          <cell r="C27" t="str">
            <v>Беляков</v>
          </cell>
          <cell r="D27" t="str">
            <v>08.10.2002</v>
          </cell>
          <cell r="E27" t="str">
            <v>1</v>
          </cell>
          <cell r="F27" t="str">
            <v>Вологодская область</v>
          </cell>
          <cell r="G27" t="str">
            <v>АУ ФКиС ВО "ЦСП ССКО"</v>
          </cell>
          <cell r="H27" t="str">
            <v>Лебедев А.В.</v>
          </cell>
          <cell r="I27" t="str">
            <v>Бег 60 м</v>
          </cell>
        </row>
        <row r="28">
          <cell r="B28">
            <v>301</v>
          </cell>
          <cell r="C28" t="str">
            <v>Бескоровайнов Валентин</v>
          </cell>
          <cell r="D28" t="str">
            <v>22.05.1996</v>
          </cell>
          <cell r="E28" t="str">
            <v>1</v>
          </cell>
          <cell r="F28" t="str">
            <v>Ленинградская область</v>
          </cell>
          <cell r="G28" t="str">
            <v>МС, СШОР "Фаворит" г.Выборг</v>
          </cell>
          <cell r="H28" t="str">
            <v>Волков А.В., Волкова Е.В.</v>
          </cell>
          <cell r="I28" t="str">
            <v>Бег 200 м</v>
          </cell>
        </row>
        <row r="29">
          <cell r="C29" t="str">
            <v>Бескоровайнов</v>
          </cell>
          <cell r="D29" t="str">
            <v>22.05.1996</v>
          </cell>
          <cell r="E29" t="str">
            <v>1</v>
          </cell>
          <cell r="F29" t="str">
            <v>Ленинградская область</v>
          </cell>
          <cell r="G29" t="str">
            <v>МС, СШОР "Фаворит" г.Выборг</v>
          </cell>
          <cell r="H29" t="str">
            <v>Волков А.В., Волкова Е.В.</v>
          </cell>
          <cell r="I29" t="str">
            <v>Бег 60 м</v>
          </cell>
        </row>
        <row r="30">
          <cell r="C30" t="str">
            <v>Биткин Егор</v>
          </cell>
          <cell r="D30" t="str">
            <v>10.07.2000</v>
          </cell>
          <cell r="E30" t="str">
            <v>1</v>
          </cell>
          <cell r="F30" t="str">
            <v>Владимирская область</v>
          </cell>
          <cell r="G30" t="str">
            <v>СДЮСШОР-4</v>
          </cell>
          <cell r="H30" t="str">
            <v>Бурлаков О.П., Кравцова К.О., Коробова П.А.</v>
          </cell>
          <cell r="I30" t="str">
            <v>Бег 200 м</v>
          </cell>
        </row>
        <row r="31">
          <cell r="C31" t="str">
            <v>Биткин</v>
          </cell>
          <cell r="D31" t="str">
            <v>10.07.2000</v>
          </cell>
          <cell r="E31" t="str">
            <v>1</v>
          </cell>
          <cell r="F31" t="str">
            <v>Владимирская область</v>
          </cell>
          <cell r="G31" t="str">
            <v>СДЮСШОР-4</v>
          </cell>
          <cell r="H31" t="str">
            <v>Бурлаков О.П., Кравцова К.О., Коробова П.А.</v>
          </cell>
          <cell r="I31" t="str">
            <v>Бег 60 м</v>
          </cell>
        </row>
        <row r="32">
          <cell r="C32" t="str">
            <v>Блинов Кирилл</v>
          </cell>
          <cell r="D32" t="str">
            <v>05.02.2000</v>
          </cell>
          <cell r="E32" t="str">
            <v>1</v>
          </cell>
          <cell r="F32" t="str">
            <v>Владимирская область</v>
          </cell>
          <cell r="G32" t="str">
            <v>СДЮСШОР-4</v>
          </cell>
          <cell r="H32" t="str">
            <v>Бурлаков О.П., Кравцова К.О., Коробова П.А.</v>
          </cell>
          <cell r="I32" t="str">
            <v>Барьерный бег 60 м</v>
          </cell>
        </row>
        <row r="33">
          <cell r="C33" t="str">
            <v>Блинов</v>
          </cell>
          <cell r="D33" t="str">
            <v>05.02.2000</v>
          </cell>
          <cell r="E33" t="str">
            <v>1</v>
          </cell>
          <cell r="F33" t="str">
            <v>Владимирская область</v>
          </cell>
          <cell r="G33" t="str">
            <v>СДЮСШОР-4</v>
          </cell>
          <cell r="H33" t="str">
            <v>Бурлаков О.П., Кравцова К.О., Коробова П.А.</v>
          </cell>
          <cell r="I33" t="str">
            <v>Бег 60 м</v>
          </cell>
        </row>
        <row r="34">
          <cell r="B34">
            <v>397</v>
          </cell>
          <cell r="C34" t="str">
            <v>Бобков Дмитрий</v>
          </cell>
          <cell r="D34" t="str">
            <v>12.01.2000</v>
          </cell>
          <cell r="E34" t="str">
            <v>КМС</v>
          </cell>
          <cell r="F34" t="str">
            <v>Москва-Ивановская область</v>
          </cell>
          <cell r="G34" t="str">
            <v>Москомспорт, ИРО РССС, ГБУ ФСО "ЮМ", ИГЭУ</v>
          </cell>
          <cell r="H34" t="str">
            <v>Кузинов Н.В., Будалов С.Н.</v>
          </cell>
          <cell r="I34" t="str">
            <v>Прыжок в высоту</v>
          </cell>
        </row>
        <row r="35">
          <cell r="B35">
            <v>514</v>
          </cell>
          <cell r="C35" t="str">
            <v>Богатенко Степан</v>
          </cell>
          <cell r="D35" t="str">
            <v>24.07.2002</v>
          </cell>
          <cell r="E35" t="str">
            <v>1</v>
          </cell>
          <cell r="F35" t="str">
            <v>Псковская область</v>
          </cell>
          <cell r="G35" t="str">
            <v>ДЮСШ  "Надежда"</v>
          </cell>
          <cell r="H35" t="str">
            <v>Алексеева Е.С.</v>
          </cell>
          <cell r="I35" t="str">
            <v>Бег 200 м</v>
          </cell>
        </row>
        <row r="36">
          <cell r="C36" t="str">
            <v>Богатенко</v>
          </cell>
          <cell r="D36" t="str">
            <v>24.07.2002</v>
          </cell>
          <cell r="E36" t="str">
            <v>1</v>
          </cell>
          <cell r="F36" t="str">
            <v>Псковская область</v>
          </cell>
          <cell r="G36" t="str">
            <v>ДЮСШ  "Надежда"</v>
          </cell>
          <cell r="H36" t="str">
            <v>Алексеева Е.С.</v>
          </cell>
          <cell r="I36" t="str">
            <v>Бег 60 м</v>
          </cell>
        </row>
        <row r="37">
          <cell r="B37">
            <v>396</v>
          </cell>
          <cell r="C37" t="str">
            <v>Болотов Владислав</v>
          </cell>
          <cell r="D37" t="str">
            <v>06.02.2001</v>
          </cell>
          <cell r="E37" t="str">
            <v>2</v>
          </cell>
          <cell r="F37" t="str">
            <v>Мурманская область</v>
          </cell>
          <cell r="G37" t="str">
            <v>СШОР-4</v>
          </cell>
          <cell r="H37" t="str">
            <v>Шаверина Е.Н.</v>
          </cell>
          <cell r="I37" t="str">
            <v>Бег 400 м</v>
          </cell>
        </row>
        <row r="38">
          <cell r="C38" t="str">
            <v>Болотов</v>
          </cell>
          <cell r="D38" t="str">
            <v>06.02.2001</v>
          </cell>
          <cell r="E38" t="str">
            <v>2</v>
          </cell>
          <cell r="F38" t="str">
            <v>Мурманская область</v>
          </cell>
          <cell r="G38" t="str">
            <v>СШОР-4</v>
          </cell>
          <cell r="H38" t="str">
            <v>Шаверина Е.Н.</v>
          </cell>
          <cell r="I38" t="str">
            <v>Бег 800 м</v>
          </cell>
        </row>
        <row r="39">
          <cell r="B39">
            <v>458</v>
          </cell>
          <cell r="C39" t="str">
            <v>Бондюк Николай</v>
          </cell>
          <cell r="D39" t="str">
            <v>22.05.1997</v>
          </cell>
          <cell r="E39" t="str">
            <v>КМС</v>
          </cell>
          <cell r="F39" t="str">
            <v>Архангельская область</v>
          </cell>
          <cell r="G39" t="str">
            <v>ГАУ АО "РЦСП "Поморье"</v>
          </cell>
          <cell r="H39" t="str">
            <v>Чернов А.В.</v>
          </cell>
          <cell r="I39" t="str">
            <v>Бег 200 м</v>
          </cell>
        </row>
        <row r="40">
          <cell r="C40" t="str">
            <v>Бондюк</v>
          </cell>
          <cell r="D40" t="str">
            <v>22.05.1997</v>
          </cell>
          <cell r="E40" t="str">
            <v>КМС</v>
          </cell>
          <cell r="F40" t="str">
            <v>Архангельская область</v>
          </cell>
          <cell r="G40" t="str">
            <v>ГАУ АО "РЦСП "Поморье"</v>
          </cell>
          <cell r="H40" t="str">
            <v>Чернов А.В.</v>
          </cell>
          <cell r="I40" t="str">
            <v>Бег 60 м</v>
          </cell>
        </row>
        <row r="41">
          <cell r="C41" t="str">
            <v>Бондюк</v>
          </cell>
          <cell r="D41" t="str">
            <v>22.05.1997</v>
          </cell>
          <cell r="E41" t="str">
            <v>КМС</v>
          </cell>
          <cell r="F41" t="str">
            <v>Архангельская область</v>
          </cell>
          <cell r="G41" t="str">
            <v>ГАУ АО "РЦСП "Поморье"</v>
          </cell>
          <cell r="H41" t="str">
            <v>Чернов А.В.</v>
          </cell>
          <cell r="I41" t="str">
            <v>Эстафетный бег 4 х 200 м</v>
          </cell>
        </row>
        <row r="42">
          <cell r="B42">
            <v>398</v>
          </cell>
          <cell r="C42" t="str">
            <v>Бубнов Даниил</v>
          </cell>
          <cell r="D42">
            <v>36980</v>
          </cell>
          <cell r="E42" t="str">
            <v>1</v>
          </cell>
          <cell r="F42" t="str">
            <v>Ивановская область</v>
          </cell>
          <cell r="G42" t="str">
            <v>ДЮСШ 1</v>
          </cell>
          <cell r="H42" t="str">
            <v>Залипаева Е.В.</v>
          </cell>
          <cell r="I42" t="str">
            <v>Бег 200 м</v>
          </cell>
        </row>
        <row r="43">
          <cell r="C43" t="str">
            <v xml:space="preserve">Бубнов </v>
          </cell>
          <cell r="D43" t="str">
            <v>30.03.2003</v>
          </cell>
          <cell r="E43" t="str">
            <v>1</v>
          </cell>
          <cell r="F43" t="str">
            <v>Ивановская область</v>
          </cell>
          <cell r="G43" t="str">
            <v>ДЮСШ 1</v>
          </cell>
          <cell r="H43" t="str">
            <v>Залипаева Е.В.</v>
          </cell>
          <cell r="I43" t="str">
            <v>Бег 60 м</v>
          </cell>
        </row>
        <row r="44">
          <cell r="C44" t="str">
            <v xml:space="preserve">Бубнов </v>
          </cell>
          <cell r="D44" t="str">
            <v>30.03.2003</v>
          </cell>
          <cell r="E44" t="str">
            <v>1</v>
          </cell>
          <cell r="F44" t="str">
            <v>Ивановская область</v>
          </cell>
          <cell r="G44" t="str">
            <v>ДЮСШ 1</v>
          </cell>
          <cell r="H44" t="str">
            <v>Залипаева Е.В.</v>
          </cell>
          <cell r="I44" t="str">
            <v>Эстафетный бег 4 х 200 м</v>
          </cell>
        </row>
        <row r="45">
          <cell r="B45">
            <v>453</v>
          </cell>
          <cell r="C45" t="str">
            <v>Бугаев Кирилл</v>
          </cell>
          <cell r="D45" t="str">
            <v>31.05.1998</v>
          </cell>
          <cell r="E45" t="str">
            <v>1</v>
          </cell>
          <cell r="F45" t="str">
            <v>Архангельская область</v>
          </cell>
          <cell r="G45" t="str">
            <v>САФУ им. М.В. Ломоносова</v>
          </cell>
          <cell r="H45" t="str">
            <v>Брюхова О.Б.</v>
          </cell>
          <cell r="I45" t="str">
            <v>Бег 400 м</v>
          </cell>
        </row>
        <row r="46">
          <cell r="C46" t="str">
            <v>Бугаев</v>
          </cell>
          <cell r="D46" t="str">
            <v>31.05.1998</v>
          </cell>
          <cell r="E46" t="str">
            <v>1</v>
          </cell>
          <cell r="F46" t="str">
            <v>Архангельская область</v>
          </cell>
          <cell r="G46" t="str">
            <v>САФУ им. М.В. Ломоносова</v>
          </cell>
          <cell r="H46" t="str">
            <v>Брюхова О.Б.</v>
          </cell>
          <cell r="I46" t="str">
            <v>Бег 800 м</v>
          </cell>
        </row>
        <row r="47">
          <cell r="C47" t="str">
            <v>Бугаев</v>
          </cell>
          <cell r="D47" t="str">
            <v>31.05.1998</v>
          </cell>
          <cell r="E47" t="str">
            <v>1</v>
          </cell>
          <cell r="F47" t="str">
            <v>Архангельская область</v>
          </cell>
          <cell r="G47" t="str">
            <v>САФУ им. М.В. Ломоносова</v>
          </cell>
          <cell r="H47" t="str">
            <v>Брюхова О.Б.</v>
          </cell>
          <cell r="I47" t="str">
            <v>Эстафетный бег 4 х 200 м</v>
          </cell>
        </row>
        <row r="48">
          <cell r="B48">
            <v>314</v>
          </cell>
          <cell r="C48" t="str">
            <v>Буриков Николай</v>
          </cell>
          <cell r="D48" t="str">
            <v>31.03.1999</v>
          </cell>
          <cell r="E48" t="str">
            <v>1</v>
          </cell>
          <cell r="F48" t="str">
            <v>Костромская область</v>
          </cell>
          <cell r="G48" t="str">
            <v>ГБУ КО СШОР им. А.В. Голубева</v>
          </cell>
          <cell r="H48" t="str">
            <v>Дружков А.Н.</v>
          </cell>
          <cell r="I48" t="str">
            <v>Бег 3 000 м</v>
          </cell>
        </row>
        <row r="49">
          <cell r="C49" t="str">
            <v>Буриков</v>
          </cell>
          <cell r="D49" t="str">
            <v>31.03.1999</v>
          </cell>
          <cell r="E49" t="str">
            <v>1</v>
          </cell>
          <cell r="F49" t="str">
            <v>Костромская область</v>
          </cell>
          <cell r="G49" t="str">
            <v>ГБУ КО СШОР им. А.В. Голубева</v>
          </cell>
          <cell r="H49" t="str">
            <v>Дружков А.Н.</v>
          </cell>
          <cell r="I49" t="str">
            <v>Бег с препятствиями 2 000 м</v>
          </cell>
        </row>
        <row r="50">
          <cell r="C50" t="str">
            <v>Варламов Виктор</v>
          </cell>
          <cell r="D50" t="str">
            <v>13.09.2001</v>
          </cell>
          <cell r="E50" t="str">
            <v>1</v>
          </cell>
          <cell r="F50" t="str">
            <v>Владимирская область</v>
          </cell>
          <cell r="G50" t="str">
            <v>СДЮСШОР-4</v>
          </cell>
          <cell r="H50" t="str">
            <v>Бурлаков О.П., Кравцова К.О., Коробова П.А.</v>
          </cell>
          <cell r="I50" t="str">
            <v>Бег 200 м</v>
          </cell>
        </row>
        <row r="51">
          <cell r="C51" t="str">
            <v>Варламов</v>
          </cell>
          <cell r="D51" t="str">
            <v>13.09.2001</v>
          </cell>
          <cell r="E51" t="str">
            <v>1</v>
          </cell>
          <cell r="F51" t="str">
            <v>Владимирская область</v>
          </cell>
          <cell r="G51" t="str">
            <v>СДЮСШОР-4</v>
          </cell>
          <cell r="H51" t="str">
            <v>Бурлаков О.П., Кравцова К.О., Коробова П.А.</v>
          </cell>
          <cell r="I51" t="str">
            <v>Бег 60 м</v>
          </cell>
        </row>
        <row r="52">
          <cell r="B52">
            <v>516</v>
          </cell>
          <cell r="C52" t="str">
            <v>Васильев Викула</v>
          </cell>
          <cell r="D52" t="str">
            <v>08.04.2001</v>
          </cell>
          <cell r="E52" t="str">
            <v>2</v>
          </cell>
          <cell r="F52" t="str">
            <v>Псковская область</v>
          </cell>
          <cell r="G52" t="str">
            <v>ДЮСШ  "Надежда"</v>
          </cell>
          <cell r="H52" t="str">
            <v>Яковлева В.В.</v>
          </cell>
          <cell r="I52" t="str">
            <v>Бег 800 м</v>
          </cell>
        </row>
        <row r="53">
          <cell r="C53" t="str">
            <v>Васильев</v>
          </cell>
          <cell r="D53" t="str">
            <v>08.04.2001</v>
          </cell>
          <cell r="E53" t="str">
            <v>2</v>
          </cell>
          <cell r="F53" t="str">
            <v>Псковская область</v>
          </cell>
          <cell r="G53" t="str">
            <v>ДЮСШ  "Надежда"</v>
          </cell>
          <cell r="H53" t="str">
            <v>Яковлева В.В.</v>
          </cell>
          <cell r="I53" t="str">
            <v>Бег с препятствиями 2 000 м</v>
          </cell>
        </row>
        <row r="54">
          <cell r="B54">
            <v>469</v>
          </cell>
          <cell r="C54" t="str">
            <v>Васильев Ростислав</v>
          </cell>
          <cell r="D54" t="str">
            <v>13.01.2000</v>
          </cell>
          <cell r="E54" t="str">
            <v>2</v>
          </cell>
          <cell r="F54" t="str">
            <v>Архангельская область</v>
          </cell>
          <cell r="G54" t="str">
            <v>МБОУ ДОД "ДЮСШ №1"</v>
          </cell>
          <cell r="H54" t="str">
            <v>Луцева И.В.</v>
          </cell>
          <cell r="I54" t="str">
            <v>Бег 200 м</v>
          </cell>
        </row>
        <row r="55">
          <cell r="C55" t="str">
            <v>Васильев</v>
          </cell>
          <cell r="D55" t="str">
            <v>13.01.2000</v>
          </cell>
          <cell r="E55" t="str">
            <v>2</v>
          </cell>
          <cell r="F55" t="str">
            <v>Архангельская область</v>
          </cell>
          <cell r="G55" t="str">
            <v>МБОУ ДОД "ДЮСШ №1"</v>
          </cell>
          <cell r="H55" t="str">
            <v>Луцева И.В.</v>
          </cell>
          <cell r="I55" t="str">
            <v>Бег 400 м</v>
          </cell>
        </row>
        <row r="56">
          <cell r="C56" t="str">
            <v>Васильев</v>
          </cell>
          <cell r="D56" t="str">
            <v>13.01.2000</v>
          </cell>
          <cell r="E56" t="str">
            <v>2</v>
          </cell>
          <cell r="F56" t="str">
            <v>Архангельская область</v>
          </cell>
          <cell r="G56" t="str">
            <v>МБОУ ДОД "ДЮСШ №1"</v>
          </cell>
          <cell r="H56" t="str">
            <v>Луцева И.В.</v>
          </cell>
          <cell r="I56" t="str">
            <v>Эстафетный бег 4 х 200 м</v>
          </cell>
        </row>
        <row r="57">
          <cell r="B57">
            <v>402</v>
          </cell>
          <cell r="C57" t="str">
            <v>Веревкин Михаил</v>
          </cell>
          <cell r="D57" t="str">
            <v>28.06.1991</v>
          </cell>
          <cell r="E57" t="str">
            <v>МС</v>
          </cell>
          <cell r="F57" t="str">
            <v>Москва-Ивановская область</v>
          </cell>
          <cell r="G57" t="str">
            <v>ГБУ "ЦСП по легкой атлетике"</v>
          </cell>
          <cell r="H57" t="str">
            <v>Клюгин С.П., Клюгина В.Ю., Мухин Е.И.</v>
          </cell>
          <cell r="I57" t="str">
            <v>Прыжок в высоту</v>
          </cell>
        </row>
        <row r="58">
          <cell r="B58">
            <v>316</v>
          </cell>
          <cell r="C58" t="str">
            <v>Виноградов Кирилл</v>
          </cell>
          <cell r="D58" t="str">
            <v>02.12.1999</v>
          </cell>
          <cell r="E58" t="str">
            <v>КМС</v>
          </cell>
          <cell r="F58" t="str">
            <v>Москва-Костромская область</v>
          </cell>
          <cell r="G58" t="str">
            <v>ГБУ КО СШОР им. А.В. Голубева</v>
          </cell>
          <cell r="H58" t="str">
            <v>Лякин С.И.</v>
          </cell>
          <cell r="I58" t="str">
            <v>Ходьба 5 000 м</v>
          </cell>
        </row>
        <row r="59">
          <cell r="B59">
            <v>302</v>
          </cell>
          <cell r="C59" t="str">
            <v>Волков Владислав</v>
          </cell>
          <cell r="D59" t="str">
            <v>11.06.2002</v>
          </cell>
          <cell r="E59" t="str">
            <v>2</v>
          </cell>
          <cell r="F59" t="str">
            <v>Ленинградская область</v>
          </cell>
          <cell r="G59" t="str">
            <v>МС, СШОР "Фаворит" г.Выборг</v>
          </cell>
          <cell r="H59" t="str">
            <v>Волков А.В., Волкова Е.В.</v>
          </cell>
          <cell r="I59" t="str">
            <v>Семиборье(м)</v>
          </cell>
        </row>
        <row r="60">
          <cell r="B60">
            <v>380</v>
          </cell>
          <cell r="C60" t="str">
            <v>Волков Сергей</v>
          </cell>
          <cell r="D60" t="str">
            <v>03.06.2002</v>
          </cell>
          <cell r="E60" t="str">
            <v>2</v>
          </cell>
          <cell r="F60" t="str">
            <v>Мурманская область</v>
          </cell>
          <cell r="G60" t="str">
            <v>СШОР-4</v>
          </cell>
          <cell r="H60" t="str">
            <v>Кацан В.В., Кацан Т.Н.</v>
          </cell>
          <cell r="I60" t="str">
            <v>Бег 400 м</v>
          </cell>
        </row>
        <row r="61">
          <cell r="C61" t="str">
            <v>Волков</v>
          </cell>
          <cell r="D61" t="str">
            <v>03.06.2002</v>
          </cell>
          <cell r="E61" t="str">
            <v>2</v>
          </cell>
          <cell r="F61" t="str">
            <v>Мурманская область</v>
          </cell>
          <cell r="G61" t="str">
            <v>СШОР-4</v>
          </cell>
          <cell r="H61" t="str">
            <v>Кацан В.В., Кацан Т.Н.</v>
          </cell>
          <cell r="I61" t="str">
            <v>Бег 800 м</v>
          </cell>
        </row>
        <row r="62">
          <cell r="B62">
            <v>355</v>
          </cell>
          <cell r="C62" t="str">
            <v>Гесс Сергей</v>
          </cell>
          <cell r="D62" t="str">
            <v>03.02.2001</v>
          </cell>
          <cell r="E62" t="str">
            <v>1</v>
          </cell>
          <cell r="F62" t="str">
            <v>Новгородская область</v>
          </cell>
          <cell r="G62" t="str">
            <v>ДЮСШ г.Чудово</v>
          </cell>
          <cell r="H62" t="str">
            <v>Соколов П.А.</v>
          </cell>
          <cell r="I62" t="str">
            <v>Бег 200 м</v>
          </cell>
        </row>
        <row r="63">
          <cell r="C63" t="str">
            <v>Гесс</v>
          </cell>
          <cell r="D63" t="str">
            <v>03.02.2001</v>
          </cell>
          <cell r="E63" t="str">
            <v>1</v>
          </cell>
          <cell r="F63" t="str">
            <v>Новгородская область</v>
          </cell>
          <cell r="G63" t="str">
            <v>ДЮСШ г.Чудово</v>
          </cell>
          <cell r="H63" t="str">
            <v>Соколов П.А.</v>
          </cell>
          <cell r="I63" t="str">
            <v>Бег 60 м</v>
          </cell>
        </row>
        <row r="64">
          <cell r="B64">
            <v>403</v>
          </cell>
          <cell r="C64" t="str">
            <v>Гончаренко Александр</v>
          </cell>
          <cell r="D64" t="str">
            <v>14.07.1998</v>
          </cell>
          <cell r="E64" t="str">
            <v>1</v>
          </cell>
          <cell r="F64" t="str">
            <v>Ивановская область</v>
          </cell>
          <cell r="G64" t="str">
            <v>ИРО РССС, ИГСХА</v>
          </cell>
          <cell r="H64" t="str">
            <v>Дряннов В.А., Левичева М.Б.</v>
          </cell>
          <cell r="I64" t="str">
            <v>Бег 1500 м</v>
          </cell>
        </row>
        <row r="65">
          <cell r="C65" t="str">
            <v>Гончаренко</v>
          </cell>
          <cell r="D65" t="str">
            <v>14.07.1998</v>
          </cell>
          <cell r="E65" t="str">
            <v>1</v>
          </cell>
          <cell r="F65" t="str">
            <v>Ивановская область</v>
          </cell>
          <cell r="G65" t="str">
            <v>ИРО РССС, ИГСХА</v>
          </cell>
          <cell r="H65" t="str">
            <v>Дряннов В.А., Левичева М.Б.</v>
          </cell>
          <cell r="I65" t="str">
            <v>Бег 800 м</v>
          </cell>
        </row>
        <row r="66">
          <cell r="B66">
            <v>562</v>
          </cell>
          <cell r="C66" t="str">
            <v>Горшенин Артём</v>
          </cell>
          <cell r="D66" t="str">
            <v>07.08.2002</v>
          </cell>
          <cell r="E66" t="str">
            <v>2</v>
          </cell>
          <cell r="F66" t="str">
            <v>Вологодская область</v>
          </cell>
          <cell r="G66" t="str">
            <v>АУ ФКиС ВО "ЦСП ССКО"</v>
          </cell>
          <cell r="H66" t="str">
            <v>Купцова Е.А.</v>
          </cell>
          <cell r="I66" t="str">
            <v>Бег 200 м</v>
          </cell>
        </row>
        <row r="67">
          <cell r="C67" t="str">
            <v>Горшенин</v>
          </cell>
          <cell r="D67" t="str">
            <v>07.08.2002</v>
          </cell>
          <cell r="E67" t="str">
            <v>2</v>
          </cell>
          <cell r="F67" t="str">
            <v>Вологодская область</v>
          </cell>
          <cell r="G67" t="str">
            <v>АУ ФКиС ВО "ЦСП ССКО"</v>
          </cell>
          <cell r="H67" t="str">
            <v>Купцова Е.А.</v>
          </cell>
          <cell r="I67" t="str">
            <v>Бег 60 м</v>
          </cell>
        </row>
        <row r="68">
          <cell r="B68">
            <v>318</v>
          </cell>
          <cell r="C68" t="str">
            <v>Горшков Иван</v>
          </cell>
          <cell r="D68">
            <v>37232</v>
          </cell>
          <cell r="E68" t="str">
            <v>2</v>
          </cell>
          <cell r="F68" t="str">
            <v>Костромская область</v>
          </cell>
          <cell r="G68" t="str">
            <v>СШОР г. Шарья</v>
          </cell>
          <cell r="H68" t="str">
            <v>Рычкова Ю.В.</v>
          </cell>
          <cell r="I68" t="str">
            <v>Бег 400 м</v>
          </cell>
        </row>
        <row r="69">
          <cell r="C69" t="str">
            <v>Горшков</v>
          </cell>
          <cell r="D69">
            <v>37232</v>
          </cell>
          <cell r="E69" t="str">
            <v>2</v>
          </cell>
          <cell r="F69" t="str">
            <v>Костромская область</v>
          </cell>
          <cell r="G69" t="str">
            <v>СШОР г. Шарья</v>
          </cell>
          <cell r="H69" t="str">
            <v>Рычкова Ю.В.</v>
          </cell>
          <cell r="I69" t="str">
            <v>Бег 800 м</v>
          </cell>
        </row>
        <row r="70">
          <cell r="B70">
            <v>404</v>
          </cell>
          <cell r="C70" t="str">
            <v>Гребнев Иван</v>
          </cell>
          <cell r="D70" t="str">
            <v>11.01.1996</v>
          </cell>
          <cell r="E70" t="str">
            <v>КМС</v>
          </cell>
          <cell r="F70" t="str">
            <v>Ивановская область</v>
          </cell>
          <cell r="G70" t="str">
            <v>ИРО РССС, ИГСХА</v>
          </cell>
          <cell r="H70" t="str">
            <v>Левичева М.Б.</v>
          </cell>
          <cell r="I70" t="str">
            <v>Бег 200 м</v>
          </cell>
        </row>
        <row r="71">
          <cell r="C71" t="str">
            <v>Гребнев</v>
          </cell>
          <cell r="D71" t="str">
            <v>11.01.1996</v>
          </cell>
          <cell r="E71" t="str">
            <v>КМС</v>
          </cell>
          <cell r="F71" t="str">
            <v>Ивановская область</v>
          </cell>
          <cell r="G71" t="str">
            <v>ИРО РССС, ИГСХА</v>
          </cell>
          <cell r="H71" t="str">
            <v>Левичева М.Б.</v>
          </cell>
          <cell r="I71" t="str">
            <v>Бег 60 м</v>
          </cell>
        </row>
        <row r="72">
          <cell r="C72" t="str">
            <v>Гребнев</v>
          </cell>
          <cell r="D72" t="str">
            <v>11.01.1996</v>
          </cell>
          <cell r="E72" t="str">
            <v>КМС</v>
          </cell>
          <cell r="F72" t="str">
            <v>Ивановская область</v>
          </cell>
          <cell r="G72" t="str">
            <v>ИРО РССС, ИГСХА</v>
          </cell>
          <cell r="H72" t="str">
            <v>Левичева М.Б.</v>
          </cell>
          <cell r="I72" t="str">
            <v>Эстафетный бег 4 х 200 м</v>
          </cell>
        </row>
        <row r="73">
          <cell r="B73">
            <v>393</v>
          </cell>
          <cell r="C73" t="str">
            <v>Гуков Юрий</v>
          </cell>
          <cell r="D73" t="str">
            <v>07.12.2001</v>
          </cell>
          <cell r="E73" t="str">
            <v>3</v>
          </cell>
          <cell r="F73" t="str">
            <v>Мурманская область</v>
          </cell>
          <cell r="G73" t="str">
            <v>СШОР-4</v>
          </cell>
          <cell r="H73" t="str">
            <v>Кацан Т.Н.</v>
          </cell>
          <cell r="I73" t="str">
            <v>Бег 200 м</v>
          </cell>
        </row>
        <row r="74">
          <cell r="C74" t="str">
            <v>Гуков</v>
          </cell>
          <cell r="D74" t="str">
            <v>07.12.2001</v>
          </cell>
          <cell r="E74" t="str">
            <v>3</v>
          </cell>
          <cell r="F74" t="str">
            <v>Мурманская область</v>
          </cell>
          <cell r="G74" t="str">
            <v>СШОР-4</v>
          </cell>
          <cell r="H74" t="str">
            <v>Кацан Т.Н.</v>
          </cell>
          <cell r="I74" t="str">
            <v>Бег 60 м</v>
          </cell>
        </row>
        <row r="75">
          <cell r="B75">
            <v>319</v>
          </cell>
          <cell r="C75" t="str">
            <v>Дерюгин Владислав</v>
          </cell>
          <cell r="D75" t="str">
            <v>09.12.1998</v>
          </cell>
          <cell r="E75" t="str">
            <v>КМС</v>
          </cell>
          <cell r="F75" t="str">
            <v>Костромская область</v>
          </cell>
          <cell r="G75" t="str">
            <v>ГБУ КО СШОР им. А.В. Голубева</v>
          </cell>
          <cell r="H75" t="str">
            <v>Дружков А.Н.</v>
          </cell>
          <cell r="I75" t="str">
            <v>Бег 1500 м</v>
          </cell>
        </row>
        <row r="76">
          <cell r="C76" t="str">
            <v>Дерюгин</v>
          </cell>
          <cell r="D76" t="str">
            <v>09.12.1998</v>
          </cell>
          <cell r="E76" t="str">
            <v>КМС</v>
          </cell>
          <cell r="F76" t="str">
            <v>Костромская область</v>
          </cell>
          <cell r="G76" t="str">
            <v>ГБУ КО СШОР им. А.В. Голубева</v>
          </cell>
          <cell r="H76" t="str">
            <v>Дружков А.Н.</v>
          </cell>
          <cell r="I76" t="str">
            <v>Бег 3 000 м</v>
          </cell>
        </row>
        <row r="77">
          <cell r="B77">
            <v>358</v>
          </cell>
          <cell r="C77" t="str">
            <v>Дмитриев Николай</v>
          </cell>
          <cell r="D77" t="str">
            <v>04.09.1999</v>
          </cell>
          <cell r="E77" t="str">
            <v>1</v>
          </cell>
          <cell r="F77" t="str">
            <v>Новгородская область</v>
          </cell>
          <cell r="G77" t="str">
            <v>ДЮСШ "ЦФР"</v>
          </cell>
          <cell r="H77" t="str">
            <v>Савенков П.А.</v>
          </cell>
          <cell r="I77" t="str">
            <v>Бег 200 м</v>
          </cell>
        </row>
        <row r="78">
          <cell r="C78" t="str">
            <v>Дмитриев</v>
          </cell>
          <cell r="D78" t="str">
            <v>04.09.1999</v>
          </cell>
          <cell r="E78" t="str">
            <v>1</v>
          </cell>
          <cell r="F78" t="str">
            <v>Новгородская область</v>
          </cell>
          <cell r="G78" t="str">
            <v>ДЮСШ "ЦФР"</v>
          </cell>
          <cell r="H78" t="str">
            <v>Савенков П.А.</v>
          </cell>
          <cell r="I78" t="str">
            <v>Бег 60 м</v>
          </cell>
        </row>
        <row r="79">
          <cell r="B79">
            <v>462</v>
          </cell>
          <cell r="C79" t="str">
            <v>Добронравов Михаил</v>
          </cell>
          <cell r="D79" t="str">
            <v>19.06.1996</v>
          </cell>
          <cell r="E79" t="str">
            <v>3</v>
          </cell>
          <cell r="F79" t="str">
            <v>Архангельская область</v>
          </cell>
          <cell r="G79" t="str">
            <v>ФОК "Севмаш"</v>
          </cell>
          <cell r="H79" t="str">
            <v>Добронравов А.Ю.</v>
          </cell>
          <cell r="I79" t="str">
            <v>Бег 200 м</v>
          </cell>
        </row>
        <row r="80">
          <cell r="C80" t="str">
            <v>Добронравов</v>
          </cell>
          <cell r="D80" t="str">
            <v>19.06.1996</v>
          </cell>
          <cell r="E80" t="str">
            <v>3</v>
          </cell>
          <cell r="F80" t="str">
            <v>Архангельская область</v>
          </cell>
          <cell r="G80" t="str">
            <v>ФОК "Севмаш"</v>
          </cell>
          <cell r="H80" t="str">
            <v>Добронравов А.Ю.</v>
          </cell>
          <cell r="I80" t="str">
            <v>Бег 60 м</v>
          </cell>
        </row>
        <row r="81">
          <cell r="C81" t="str">
            <v>Добронравов</v>
          </cell>
          <cell r="D81" t="str">
            <v>19.06.1996</v>
          </cell>
          <cell r="E81" t="str">
            <v>3</v>
          </cell>
          <cell r="F81" t="str">
            <v>Архангельская область</v>
          </cell>
          <cell r="G81" t="str">
            <v>ФОК "Севмаш"</v>
          </cell>
          <cell r="H81" t="str">
            <v>Добронравов А.Ю.</v>
          </cell>
          <cell r="I81" t="str">
            <v>Прыжок в длину</v>
          </cell>
        </row>
        <row r="82">
          <cell r="B82">
            <v>540</v>
          </cell>
          <cell r="C82" t="str">
            <v>Дурнев Артём</v>
          </cell>
          <cell r="D82" t="str">
            <v>14.10.2002</v>
          </cell>
          <cell r="E82" t="str">
            <v>2</v>
          </cell>
          <cell r="F82" t="str">
            <v>Вологодская область</v>
          </cell>
          <cell r="G82" t="str">
            <v>АУ ФКиС ВО "ЦСП ССКО"</v>
          </cell>
          <cell r="H82" t="str">
            <v>Воробьева Н.Н., Франков А.А.</v>
          </cell>
          <cell r="I82" t="str">
            <v>Бег 60 м</v>
          </cell>
        </row>
        <row r="83">
          <cell r="B83">
            <v>542</v>
          </cell>
          <cell r="C83" t="str">
            <v>Дурягин Семен</v>
          </cell>
          <cell r="D83" t="str">
            <v>13.12.2000</v>
          </cell>
          <cell r="E83" t="str">
            <v>2</v>
          </cell>
          <cell r="F83" t="str">
            <v>Вологодская область</v>
          </cell>
          <cell r="G83" t="str">
            <v>ДЮСШ-2</v>
          </cell>
          <cell r="H83" t="str">
            <v>Столбова О.В.</v>
          </cell>
          <cell r="I83" t="str">
            <v>Бег 200 м</v>
          </cell>
        </row>
        <row r="84">
          <cell r="C84" t="str">
            <v>Дурягин</v>
          </cell>
          <cell r="D84" t="str">
            <v>13.12.2000</v>
          </cell>
          <cell r="E84" t="str">
            <v>2</v>
          </cell>
          <cell r="F84" t="str">
            <v>Вологодская область</v>
          </cell>
          <cell r="G84" t="str">
            <v>ДЮСШ-2</v>
          </cell>
          <cell r="H84" t="str">
            <v>Столбова О.В.</v>
          </cell>
          <cell r="I84" t="str">
            <v>Бег 60 м</v>
          </cell>
        </row>
        <row r="85">
          <cell r="B85">
            <v>745</v>
          </cell>
          <cell r="C85" t="str">
            <v>Егинов Тимофей</v>
          </cell>
          <cell r="D85" t="str">
            <v>01.01.2000</v>
          </cell>
          <cell r="E85" t="str">
            <v>1</v>
          </cell>
          <cell r="F85" t="str">
            <v>Ярославская область</v>
          </cell>
          <cell r="G85" t="str">
            <v>МУ СШОР № 2</v>
          </cell>
          <cell r="H85" t="str">
            <v>Ивлев В.А., Мицик Ю.И.</v>
          </cell>
          <cell r="I85" t="str">
            <v>Бег 1500 м</v>
          </cell>
        </row>
        <row r="86">
          <cell r="C86" t="str">
            <v>Егинов</v>
          </cell>
          <cell r="D86" t="str">
            <v>01.01.2000</v>
          </cell>
          <cell r="E86" t="str">
            <v>1</v>
          </cell>
          <cell r="F86" t="str">
            <v>Ярославская область</v>
          </cell>
          <cell r="G86" t="str">
            <v>МУ СШОР № 2</v>
          </cell>
          <cell r="H86" t="str">
            <v>Ивлев В.А., Мицик Ю.И.</v>
          </cell>
          <cell r="I86" t="str">
            <v>Бег 3 000 м</v>
          </cell>
        </row>
        <row r="87">
          <cell r="B87">
            <v>406</v>
          </cell>
          <cell r="C87" t="str">
            <v>Елохов Данила</v>
          </cell>
          <cell r="D87" t="str">
            <v>01.02.1998</v>
          </cell>
          <cell r="E87" t="str">
            <v>1</v>
          </cell>
          <cell r="F87" t="str">
            <v>Ивановская область</v>
          </cell>
          <cell r="G87" t="str">
            <v>ИГЭУ</v>
          </cell>
          <cell r="H87" t="str">
            <v>Гильмутдинов Ю.А., Кашникова Т.А.</v>
          </cell>
          <cell r="I87" t="str">
            <v>Бег 200 м</v>
          </cell>
        </row>
        <row r="88">
          <cell r="C88" t="str">
            <v>Елохов</v>
          </cell>
          <cell r="D88" t="str">
            <v>01.02.1998</v>
          </cell>
          <cell r="E88" t="str">
            <v>1</v>
          </cell>
          <cell r="F88" t="str">
            <v>Ивановская область</v>
          </cell>
          <cell r="G88" t="str">
            <v>ИГЭУ</v>
          </cell>
          <cell r="H88" t="str">
            <v>Гильмутдинов Ю.А., Кашникова Т.А.</v>
          </cell>
          <cell r="I88" t="str">
            <v>Бег 400 м</v>
          </cell>
        </row>
        <row r="89">
          <cell r="C89" t="str">
            <v>Елохов</v>
          </cell>
          <cell r="D89" t="str">
            <v>01.02.1998</v>
          </cell>
          <cell r="E89" t="str">
            <v>1</v>
          </cell>
          <cell r="F89" t="str">
            <v>Ивановская область</v>
          </cell>
          <cell r="G89" t="str">
            <v>ИГЭУ</v>
          </cell>
          <cell r="H89" t="str">
            <v>Гильмутдинов Ю.А., Кашникова Т.А.</v>
          </cell>
          <cell r="I89" t="str">
            <v>Эстафетный бег 4 х 200 м</v>
          </cell>
        </row>
        <row r="90">
          <cell r="B90">
            <v>746</v>
          </cell>
          <cell r="C90" t="str">
            <v>Елфимов Арсений</v>
          </cell>
          <cell r="D90" t="str">
            <v>17.09.2001</v>
          </cell>
          <cell r="E90" t="str">
            <v>КМС</v>
          </cell>
          <cell r="F90" t="str">
            <v>Московская область-Ярославская область</v>
          </cell>
          <cell r="G90" t="str">
            <v>МУ СШОР № 2</v>
          </cell>
          <cell r="H90" t="str">
            <v>Пивентьев С.А., Пивентьева И.В., Скулябин А.Б.</v>
          </cell>
          <cell r="I90" t="str">
            <v>Семиборье(м)</v>
          </cell>
        </row>
        <row r="91">
          <cell r="B91">
            <v>748</v>
          </cell>
          <cell r="C91" t="str">
            <v>Ерохов Павел</v>
          </cell>
          <cell r="D91" t="str">
            <v>21.07.1982</v>
          </cell>
          <cell r="E91" t="str">
            <v>МС</v>
          </cell>
          <cell r="F91" t="str">
            <v>Ярославская область</v>
          </cell>
          <cell r="G91" t="str">
            <v>МУ СШОР № 19</v>
          </cell>
          <cell r="H91" t="str">
            <v>Тюленев С.А.</v>
          </cell>
          <cell r="I91" t="str">
            <v>Ходьба 5 000 м</v>
          </cell>
        </row>
        <row r="92">
          <cell r="B92">
            <v>408</v>
          </cell>
          <cell r="C92" t="str">
            <v>Журавлев Михаил</v>
          </cell>
          <cell r="D92" t="str">
            <v>25.09.1996</v>
          </cell>
          <cell r="E92" t="str">
            <v>КМС</v>
          </cell>
          <cell r="F92" t="str">
            <v>Ивановская область</v>
          </cell>
          <cell r="G92" t="str">
            <v>ИРО РССС, ИГЭУ</v>
          </cell>
          <cell r="H92" t="str">
            <v>Гильмутдинов Ю.А., Лукичев А.В.</v>
          </cell>
          <cell r="I92" t="str">
            <v>Бег 1500 м</v>
          </cell>
        </row>
        <row r="93">
          <cell r="C93" t="str">
            <v>Журавлев Михаил</v>
          </cell>
          <cell r="D93" t="str">
            <v>25.09.1996</v>
          </cell>
          <cell r="E93" t="str">
            <v>КМС</v>
          </cell>
          <cell r="F93" t="str">
            <v>Ивановская область</v>
          </cell>
          <cell r="G93" t="str">
            <v>ИРО РССС, ИГЭУ</v>
          </cell>
          <cell r="H93" t="str">
            <v>Гильмутдинов Ю.А., Лукичев А.В.</v>
          </cell>
          <cell r="I93" t="str">
            <v>Бег 3 000 м</v>
          </cell>
        </row>
        <row r="94">
          <cell r="B94">
            <v>564</v>
          </cell>
          <cell r="C94" t="str">
            <v>Захаров Владимир</v>
          </cell>
          <cell r="D94" t="str">
            <v>09.02.2002</v>
          </cell>
          <cell r="E94" t="str">
            <v>1</v>
          </cell>
          <cell r="F94" t="str">
            <v>Вологодская область</v>
          </cell>
          <cell r="G94" t="str">
            <v>АУ ФКиС ВО "ЦСП ССКО"</v>
          </cell>
          <cell r="H94" t="str">
            <v>Лебедев А.В.</v>
          </cell>
          <cell r="I94" t="str">
            <v>Бег 200 м</v>
          </cell>
        </row>
        <row r="95">
          <cell r="C95" t="str">
            <v xml:space="preserve">Захаров </v>
          </cell>
          <cell r="D95" t="str">
            <v>09.02.2002</v>
          </cell>
          <cell r="E95" t="str">
            <v>1</v>
          </cell>
          <cell r="F95" t="str">
            <v>Вологодская область</v>
          </cell>
          <cell r="G95" t="str">
            <v>АУ ФКиС ВО "ЦСП ССКО"</v>
          </cell>
          <cell r="H95" t="str">
            <v>Лебедев А.В.</v>
          </cell>
          <cell r="I95" t="str">
            <v>Бег 60 м</v>
          </cell>
        </row>
        <row r="96">
          <cell r="B96">
            <v>321</v>
          </cell>
          <cell r="C96" t="str">
            <v>Зинохин Роман</v>
          </cell>
          <cell r="D96" t="str">
            <v>21.12.1993</v>
          </cell>
          <cell r="E96" t="str">
            <v>МС</v>
          </cell>
          <cell r="F96" t="str">
            <v>Костромская область</v>
          </cell>
          <cell r="G96" t="str">
            <v>ГБУ КО СШОР им. А.В. Голубева</v>
          </cell>
          <cell r="H96" t="str">
            <v>Дружков А.Н.</v>
          </cell>
          <cell r="I96" t="str">
            <v>Бег 3 000 м</v>
          </cell>
        </row>
        <row r="97">
          <cell r="C97" t="str">
            <v>Зинохин</v>
          </cell>
          <cell r="D97" t="str">
            <v>21.12.1993</v>
          </cell>
          <cell r="E97" t="str">
            <v>МС</v>
          </cell>
          <cell r="F97" t="str">
            <v>Костромская область</v>
          </cell>
          <cell r="G97" t="str">
            <v>ГБУ КО СШОР им. А.В. Голубева</v>
          </cell>
          <cell r="H97" t="str">
            <v>Дружков А.Н.</v>
          </cell>
          <cell r="I97" t="str">
            <v>Бег с препятствиями 2 000 м</v>
          </cell>
        </row>
        <row r="98">
          <cell r="B98">
            <v>749</v>
          </cell>
          <cell r="C98" t="str">
            <v>Зорин Александр</v>
          </cell>
          <cell r="D98" t="str">
            <v>28.01.2003</v>
          </cell>
          <cell r="E98" t="str">
            <v>2</v>
          </cell>
          <cell r="F98" t="str">
            <v>Ярославская область</v>
          </cell>
          <cell r="G98" t="str">
            <v>МУ СШОР № 2</v>
          </cell>
          <cell r="H98" t="str">
            <v>Ивлев В.А., Мицик Ю.И.</v>
          </cell>
          <cell r="I98" t="str">
            <v>Бег 1500 м</v>
          </cell>
        </row>
        <row r="99">
          <cell r="C99" t="str">
            <v>Зорин</v>
          </cell>
          <cell r="D99" t="str">
            <v>28.01.2003</v>
          </cell>
          <cell r="E99" t="str">
            <v>2</v>
          </cell>
          <cell r="F99" t="str">
            <v>Ярославская область</v>
          </cell>
          <cell r="G99" t="str">
            <v>МУ СШОР № 2</v>
          </cell>
          <cell r="H99" t="str">
            <v>Ивлев В.А., Мицик Ю.И.</v>
          </cell>
          <cell r="I99" t="str">
            <v>Бег 3 000 м</v>
          </cell>
        </row>
        <row r="100">
          <cell r="B100">
            <v>750</v>
          </cell>
          <cell r="C100" t="str">
            <v>Иванов Данила</v>
          </cell>
          <cell r="D100" t="str">
            <v>28.08.2001</v>
          </cell>
          <cell r="E100" t="str">
            <v>1</v>
          </cell>
          <cell r="F100" t="str">
            <v>Ярославская область</v>
          </cell>
          <cell r="G100" t="str">
            <v>ГУ ЯО "СШОР по лёгкой атлетике и адаптивному спорту"</v>
          </cell>
          <cell r="H100" t="str">
            <v>Нальгиев А.А., Шиловская Т.А., Нальгиев А.А.</v>
          </cell>
          <cell r="I100" t="str">
            <v>Толкание ядра</v>
          </cell>
        </row>
        <row r="101">
          <cell r="B101">
            <v>751</v>
          </cell>
          <cell r="C101" t="str">
            <v>Иванов Савва</v>
          </cell>
          <cell r="D101" t="str">
            <v>28.01.2000</v>
          </cell>
          <cell r="E101" t="str">
            <v>1</v>
          </cell>
          <cell r="F101" t="str">
            <v>Ярославская область</v>
          </cell>
          <cell r="G101" t="str">
            <v>МУ СШОР № 2</v>
          </cell>
          <cell r="H101" t="str">
            <v>Дорожкина О.Н., Дорожкин В.В., Дорожкин В.К.</v>
          </cell>
          <cell r="I101" t="str">
            <v>Барьерный бег 60 м</v>
          </cell>
        </row>
        <row r="102">
          <cell r="C102" t="str">
            <v>Иванов</v>
          </cell>
          <cell r="D102" t="str">
            <v>28.01.2000</v>
          </cell>
          <cell r="E102" t="str">
            <v>1</v>
          </cell>
          <cell r="F102" t="str">
            <v>Ярославская область</v>
          </cell>
          <cell r="G102" t="str">
            <v>МУ СШОР № 2</v>
          </cell>
          <cell r="H102" t="str">
            <v>Дорожкина О.Н., Дорожкин В.В., Дорожкин В.К.</v>
          </cell>
          <cell r="I102" t="str">
            <v>Бег 60 м</v>
          </cell>
        </row>
        <row r="103">
          <cell r="B103">
            <v>322</v>
          </cell>
          <cell r="C103" t="str">
            <v>Игнатьев Илья</v>
          </cell>
          <cell r="D103" t="str">
            <v>31.07.1996</v>
          </cell>
          <cell r="E103" t="str">
            <v>1</v>
          </cell>
          <cell r="F103" t="str">
            <v>Костромская область</v>
          </cell>
          <cell r="G103" t="str">
            <v>ГБУ КО СШОР</v>
          </cell>
          <cell r="H103" t="str">
            <v>Павлов Е.А.</v>
          </cell>
          <cell r="I103" t="str">
            <v>Бег 1500 м</v>
          </cell>
        </row>
        <row r="104">
          <cell r="C104" t="str">
            <v xml:space="preserve">Игнатьев </v>
          </cell>
          <cell r="D104" t="str">
            <v>31.07.1996</v>
          </cell>
          <cell r="E104" t="str">
            <v>1</v>
          </cell>
          <cell r="F104" t="str">
            <v>Костромская область</v>
          </cell>
          <cell r="G104" t="str">
            <v>ГБУ КО СШОР</v>
          </cell>
          <cell r="H104" t="str">
            <v>Павлов Е.А.</v>
          </cell>
          <cell r="I104" t="str">
            <v>Бег 3 000 м</v>
          </cell>
        </row>
        <row r="105">
          <cell r="B105">
            <v>445</v>
          </cell>
          <cell r="C105" t="str">
            <v>Изварин Алексей</v>
          </cell>
          <cell r="D105" t="str">
            <v>17.12.1994</v>
          </cell>
          <cell r="E105" t="str">
            <v>2</v>
          </cell>
          <cell r="F105" t="str">
            <v>Архангельская область</v>
          </cell>
          <cell r="G105" t="str">
            <v>ФОК "Севмаш"</v>
          </cell>
          <cell r="H105" t="str">
            <v>Литвиненко А.И.</v>
          </cell>
          <cell r="I105" t="str">
            <v>Бег 200 м</v>
          </cell>
        </row>
        <row r="106">
          <cell r="C106" t="str">
            <v>Изварин</v>
          </cell>
          <cell r="D106" t="str">
            <v>17.12.1994</v>
          </cell>
          <cell r="E106" t="str">
            <v>2</v>
          </cell>
          <cell r="F106" t="str">
            <v>Архангельская область</v>
          </cell>
          <cell r="G106" t="str">
            <v>ФОК "Севмаш"</v>
          </cell>
          <cell r="H106" t="str">
            <v>Литвиненко А.И.</v>
          </cell>
          <cell r="I106" t="str">
            <v>Бег 60 м</v>
          </cell>
        </row>
        <row r="107">
          <cell r="B107">
            <v>375</v>
          </cell>
          <cell r="C107" t="str">
            <v>Изотов Владимир</v>
          </cell>
          <cell r="D107" t="str">
            <v>05.11.2000</v>
          </cell>
          <cell r="E107" t="str">
            <v>2</v>
          </cell>
          <cell r="F107" t="str">
            <v>Мурманская область</v>
          </cell>
          <cell r="G107" t="str">
            <v>СШОР-4</v>
          </cell>
          <cell r="H107" t="str">
            <v>Шаверина Е.Н.</v>
          </cell>
          <cell r="I107" t="str">
            <v>Бег 1500 м</v>
          </cell>
        </row>
        <row r="108">
          <cell r="C108" t="str">
            <v>Изотов</v>
          </cell>
          <cell r="D108" t="str">
            <v>05.11.2000</v>
          </cell>
          <cell r="E108" t="str">
            <v>2</v>
          </cell>
          <cell r="F108" t="str">
            <v>Мурманская область</v>
          </cell>
          <cell r="G108" t="str">
            <v>СШОР-4</v>
          </cell>
          <cell r="H108" t="str">
            <v>Шаверина Е.Н.</v>
          </cell>
          <cell r="I108" t="str">
            <v>Бег 800 м</v>
          </cell>
        </row>
        <row r="109">
          <cell r="B109">
            <v>753</v>
          </cell>
          <cell r="C109" t="str">
            <v>Казанов Юрий</v>
          </cell>
          <cell r="D109" t="str">
            <v>13.07.1998</v>
          </cell>
          <cell r="E109" t="str">
            <v>1</v>
          </cell>
          <cell r="F109" t="str">
            <v>Ярославская область</v>
          </cell>
          <cell r="G109" t="str">
            <v>ГУ ЯО "СШОР по лёгкой атлетике и адаптивному спорту"</v>
          </cell>
          <cell r="H109" t="str">
            <v>Филинова С.К., Лыкова О.В.</v>
          </cell>
          <cell r="I109" t="str">
            <v>Бег 200 м</v>
          </cell>
        </row>
        <row r="110">
          <cell r="C110" t="str">
            <v>Казанов</v>
          </cell>
          <cell r="D110" t="str">
            <v>13.07.1998</v>
          </cell>
          <cell r="E110" t="str">
            <v>1</v>
          </cell>
          <cell r="F110" t="str">
            <v>Ярославская область</v>
          </cell>
          <cell r="G110" t="str">
            <v>ГУ ЯО "СШОР по лёгкой атлетике и адаптивному спорту"</v>
          </cell>
          <cell r="H110" t="str">
            <v>Филинова С.К., Лыкова О.В.</v>
          </cell>
          <cell r="I110" t="str">
            <v>Бег 400 м</v>
          </cell>
        </row>
        <row r="111">
          <cell r="B111">
            <v>519</v>
          </cell>
          <cell r="C111" t="str">
            <v>Карпенков Никита</v>
          </cell>
          <cell r="D111" t="str">
            <v>17.01.1999</v>
          </cell>
          <cell r="E111" t="str">
            <v>2</v>
          </cell>
          <cell r="F111" t="str">
            <v>Псковская область</v>
          </cell>
          <cell r="G111" t="str">
            <v>Центр внешкольной работы п. Переслегино</v>
          </cell>
          <cell r="H111" t="str">
            <v>Аввакуменкова Н.М.</v>
          </cell>
          <cell r="I111" t="str">
            <v>Бег 800 м</v>
          </cell>
        </row>
        <row r="112">
          <cell r="C112" t="str">
            <v>Карпенков</v>
          </cell>
          <cell r="D112" t="str">
            <v>17.01.1999</v>
          </cell>
          <cell r="E112" t="str">
            <v>2</v>
          </cell>
          <cell r="F112" t="str">
            <v>Псковская область</v>
          </cell>
          <cell r="G112" t="str">
            <v>Центр внешкольной работы п. Переслегино</v>
          </cell>
          <cell r="H112" t="str">
            <v>Аввакуменкова Н.М.</v>
          </cell>
          <cell r="I112" t="str">
            <v>Бег с препятствиями 2 000 м</v>
          </cell>
        </row>
        <row r="113">
          <cell r="B113">
            <v>754</v>
          </cell>
          <cell r="C113" t="str">
            <v>Колесник Дмитрий</v>
          </cell>
          <cell r="D113" t="str">
            <v>26.05.1998</v>
          </cell>
          <cell r="E113" t="str">
            <v>КМС</v>
          </cell>
          <cell r="F113" t="str">
            <v>Ярославская область</v>
          </cell>
          <cell r="G113" t="str">
            <v>МУ СШОР № 19</v>
          </cell>
          <cell r="H113" t="str">
            <v>Тараканова Ю.Ф., Тараканов А.В., Кузнецов А.А.</v>
          </cell>
          <cell r="I113" t="str">
            <v>Бег 200 м</v>
          </cell>
        </row>
        <row r="114">
          <cell r="C114" t="str">
            <v>Колесник</v>
          </cell>
          <cell r="D114" t="str">
            <v>26.05.1998</v>
          </cell>
          <cell r="E114" t="str">
            <v>КМС</v>
          </cell>
          <cell r="F114" t="str">
            <v>Ярославская область</v>
          </cell>
          <cell r="G114" t="str">
            <v>МУ СШОР № 19</v>
          </cell>
          <cell r="H114" t="str">
            <v>Тараканова Ю.Ф., Тараканов А.В., Кузнецов А.А.</v>
          </cell>
          <cell r="I114" t="str">
            <v>Бег 400 м</v>
          </cell>
        </row>
        <row r="115">
          <cell r="B115">
            <v>544</v>
          </cell>
          <cell r="C115" t="str">
            <v>Кононенко Павел</v>
          </cell>
          <cell r="D115" t="str">
            <v>02.02.1997</v>
          </cell>
          <cell r="E115" t="str">
            <v>КМС</v>
          </cell>
          <cell r="F115" t="str">
            <v>Вологодская область</v>
          </cell>
          <cell r="G115" t="str">
            <v>Профсоюзы, АУ ФКиС ВО "ЦСП ССКО"</v>
          </cell>
          <cell r="H115" t="str">
            <v>Столбова О.В., Смелов Н.А.</v>
          </cell>
          <cell r="I115" t="str">
            <v>Бег 200 м</v>
          </cell>
        </row>
        <row r="116">
          <cell r="C116" t="str">
            <v>Кононенко</v>
          </cell>
          <cell r="D116" t="str">
            <v>02.02.1997</v>
          </cell>
          <cell r="E116" t="str">
            <v>КМС</v>
          </cell>
          <cell r="F116" t="str">
            <v>Вологодская область</v>
          </cell>
          <cell r="G116" t="str">
            <v>Профсоюзы, АУ ФКиС ВО "ЦСП ССКО"</v>
          </cell>
          <cell r="H116" t="str">
            <v>Столбова О.В., Смелов Н.А.</v>
          </cell>
          <cell r="I116" t="str">
            <v>Бег 60 м</v>
          </cell>
        </row>
        <row r="117">
          <cell r="B117">
            <v>500</v>
          </cell>
          <cell r="C117" t="str">
            <v>Кононученко Евгений</v>
          </cell>
          <cell r="D117" t="str">
            <v>01.04.2001</v>
          </cell>
          <cell r="E117" t="str">
            <v>1</v>
          </cell>
          <cell r="F117" t="str">
            <v>Коми</v>
          </cell>
          <cell r="G117" t="str">
            <v>ГБУ РК "СШОР №1"</v>
          </cell>
          <cell r="H117" t="str">
            <v>Балясников И.Н.</v>
          </cell>
          <cell r="I117" t="str">
            <v>Бег 200 м</v>
          </cell>
        </row>
        <row r="118">
          <cell r="C118" t="str">
            <v>Кононученко</v>
          </cell>
          <cell r="D118" t="str">
            <v>01.04.2001</v>
          </cell>
          <cell r="E118" t="str">
            <v>1</v>
          </cell>
          <cell r="F118" t="str">
            <v>Коми</v>
          </cell>
          <cell r="G118" t="str">
            <v>ГБУ РК "СШОР №1"</v>
          </cell>
          <cell r="H118" t="str">
            <v>Балясников И.Н.</v>
          </cell>
          <cell r="I118" t="str">
            <v>Бег 60 м</v>
          </cell>
        </row>
        <row r="119">
          <cell r="B119">
            <v>471</v>
          </cell>
          <cell r="C119" t="str">
            <v>Коробицын Даниил</v>
          </cell>
          <cell r="D119" t="str">
            <v>23.01.2000</v>
          </cell>
          <cell r="E119" t="str">
            <v>2</v>
          </cell>
          <cell r="F119" t="str">
            <v>Архангельская область</v>
          </cell>
          <cell r="G119" t="str">
            <v>Луковецкая средняя школа</v>
          </cell>
          <cell r="H119" t="str">
            <v>Чернов А.В., Цуранов А.</v>
          </cell>
          <cell r="I119" t="str">
            <v>Бег 200 м</v>
          </cell>
        </row>
        <row r="120">
          <cell r="C120" t="str">
            <v>Коробицын</v>
          </cell>
          <cell r="D120" t="str">
            <v>23.01.2000</v>
          </cell>
          <cell r="E120" t="str">
            <v>2</v>
          </cell>
          <cell r="F120" t="str">
            <v>Архангельская область</v>
          </cell>
          <cell r="G120" t="str">
            <v>Луковецкая средняя школа</v>
          </cell>
          <cell r="H120" t="str">
            <v>Чернов А.В., Цуранов А.</v>
          </cell>
          <cell r="I120" t="str">
            <v>Бег 60 м</v>
          </cell>
        </row>
        <row r="121">
          <cell r="C121" t="str">
            <v>Коробицын</v>
          </cell>
          <cell r="D121" t="str">
            <v>23.01.2000</v>
          </cell>
          <cell r="E121" t="str">
            <v>2</v>
          </cell>
          <cell r="F121" t="str">
            <v>Архангельская область</v>
          </cell>
          <cell r="G121" t="str">
            <v>Луковецкая средняя школа</v>
          </cell>
          <cell r="H121" t="str">
            <v>Чернов А.В., Цуранов А.</v>
          </cell>
          <cell r="I121" t="str">
            <v>Эстафетный бег 4 х 200 м</v>
          </cell>
        </row>
        <row r="122">
          <cell r="B122">
            <v>456</v>
          </cell>
          <cell r="C122" t="str">
            <v>Коробов Артем</v>
          </cell>
          <cell r="D122" t="str">
            <v>06.05.1997</v>
          </cell>
          <cell r="E122" t="str">
            <v>2</v>
          </cell>
          <cell r="F122" t="str">
            <v>Архангельская область</v>
          </cell>
          <cell r="G122" t="str">
            <v>САФУ им. М.В. Ломоносова</v>
          </cell>
          <cell r="H122" t="str">
            <v>Мингалева А.Г.</v>
          </cell>
          <cell r="I122" t="str">
            <v>Бег 400 м</v>
          </cell>
        </row>
        <row r="123">
          <cell r="C123" t="str">
            <v>Коробов</v>
          </cell>
          <cell r="D123" t="str">
            <v>06.05.1997</v>
          </cell>
          <cell r="E123" t="str">
            <v>2</v>
          </cell>
          <cell r="F123" t="str">
            <v>Архангельская область</v>
          </cell>
          <cell r="G123" t="str">
            <v>САФУ им. М.В. Ломоносова</v>
          </cell>
          <cell r="H123" t="str">
            <v>Мингалева А.Г.</v>
          </cell>
          <cell r="I123" t="str">
            <v>Бег 800 м</v>
          </cell>
        </row>
        <row r="124">
          <cell r="B124">
            <v>411</v>
          </cell>
          <cell r="C124" t="str">
            <v>Коченков Денис</v>
          </cell>
          <cell r="D124" t="str">
            <v>17.01.1998</v>
          </cell>
          <cell r="E124" t="str">
            <v>КМС</v>
          </cell>
          <cell r="F124" t="str">
            <v>Ивановская область</v>
          </cell>
          <cell r="G124" t="str">
            <v>ИРО РССС, ИГЭУ</v>
          </cell>
          <cell r="H124" t="str">
            <v>Гильмутдинов Ю.А., Кузнецов В.А.</v>
          </cell>
          <cell r="I124" t="str">
            <v>Бег 400 м</v>
          </cell>
        </row>
        <row r="125">
          <cell r="C125" t="str">
            <v>Коченков</v>
          </cell>
          <cell r="D125" t="str">
            <v>17.01.1998</v>
          </cell>
          <cell r="E125" t="str">
            <v>КМС</v>
          </cell>
          <cell r="F125" t="str">
            <v>Ивановская область</v>
          </cell>
          <cell r="G125" t="str">
            <v>ИРО РССС, ИГЭУ</v>
          </cell>
          <cell r="H125" t="str">
            <v>Гильмутдинов Ю.А., Кузнецов В.А.</v>
          </cell>
          <cell r="I125" t="str">
            <v>Бег 800 м</v>
          </cell>
        </row>
        <row r="126">
          <cell r="B126">
            <v>548</v>
          </cell>
          <cell r="C126" t="str">
            <v>Кошелев Александр</v>
          </cell>
          <cell r="D126" t="str">
            <v>06.01.1997</v>
          </cell>
          <cell r="E126" t="str">
            <v>КМС</v>
          </cell>
          <cell r="F126" t="str">
            <v>Вологодская область</v>
          </cell>
          <cell r="G126" t="str">
            <v>АУ ФКиС ВО "ЦСП ССКО"</v>
          </cell>
          <cell r="H126" t="str">
            <v>Кошелев Е.Ю.</v>
          </cell>
          <cell r="I126" t="str">
            <v>Бег 1500 м</v>
          </cell>
        </row>
        <row r="127">
          <cell r="C127" t="str">
            <v>Кошелев</v>
          </cell>
          <cell r="D127" t="str">
            <v>06.01.1997</v>
          </cell>
          <cell r="E127" t="str">
            <v>КМС</v>
          </cell>
          <cell r="F127" t="str">
            <v>Вологодская область</v>
          </cell>
          <cell r="G127" t="str">
            <v>АУ ФКиС ВО "ЦСП ССКО"</v>
          </cell>
          <cell r="H127" t="str">
            <v>Кошелев Е.Ю.</v>
          </cell>
          <cell r="I127" t="str">
            <v>Бег 3 000 м</v>
          </cell>
        </row>
        <row r="128">
          <cell r="C128" t="str">
            <v>Краснобаев Тимофей</v>
          </cell>
          <cell r="D128" t="str">
            <v>05.04.2000</v>
          </cell>
          <cell r="E128" t="str">
            <v>1</v>
          </cell>
          <cell r="F128" t="str">
            <v>Вологодская область</v>
          </cell>
          <cell r="G128" t="str">
            <v>ДЮСШ-2</v>
          </cell>
          <cell r="H128" t="str">
            <v>Полторацкий С.В.</v>
          </cell>
          <cell r="I128" t="str">
            <v>Бег 200 м</v>
          </cell>
        </row>
        <row r="129">
          <cell r="C129" t="str">
            <v>Краснобаев</v>
          </cell>
          <cell r="D129" t="str">
            <v>05.04.2000</v>
          </cell>
          <cell r="E129" t="str">
            <v>1</v>
          </cell>
          <cell r="F129" t="str">
            <v>Вологодская область</v>
          </cell>
          <cell r="G129" t="str">
            <v>ДЮСШ-2</v>
          </cell>
          <cell r="H129" t="str">
            <v>Полторацкий С.В.</v>
          </cell>
          <cell r="I129" t="str">
            <v>Бег 60 м</v>
          </cell>
        </row>
        <row r="130">
          <cell r="B130">
            <v>757</v>
          </cell>
          <cell r="C130" t="str">
            <v>Крылов Кирилл</v>
          </cell>
          <cell r="D130" t="str">
            <v>28.05.2002</v>
          </cell>
          <cell r="E130" t="str">
            <v>2</v>
          </cell>
          <cell r="F130" t="str">
            <v>Ярославская область</v>
          </cell>
          <cell r="G130" t="str">
            <v>ГУ ЯО "СШОР по лёгкой атлетике и адаптивному спорту"</v>
          </cell>
          <cell r="H130" t="str">
            <v>Нальгиев А.А., Нальгиев А.А., Шиловская Т.А.</v>
          </cell>
          <cell r="I130" t="str">
            <v>Толкание ядра</v>
          </cell>
        </row>
        <row r="131">
          <cell r="B131">
            <v>367</v>
          </cell>
          <cell r="C131" t="str">
            <v>Кузикин Владислав</v>
          </cell>
          <cell r="D131" t="str">
            <v>08.03.1996</v>
          </cell>
          <cell r="E131" t="str">
            <v>КМС</v>
          </cell>
          <cell r="F131" t="str">
            <v>Мурманская область</v>
          </cell>
          <cell r="G131" t="str">
            <v>СШОР-4</v>
          </cell>
          <cell r="H131" t="str">
            <v>Фарутин Н.В.</v>
          </cell>
          <cell r="I131" t="str">
            <v>Бег 200 м</v>
          </cell>
        </row>
        <row r="132">
          <cell r="C132" t="str">
            <v>Кузикин</v>
          </cell>
          <cell r="D132" t="str">
            <v>08.03.1996</v>
          </cell>
          <cell r="E132" t="str">
            <v>КМС</v>
          </cell>
          <cell r="F132" t="str">
            <v>Мурманская область</v>
          </cell>
          <cell r="G132" t="str">
            <v>СШОР-4</v>
          </cell>
          <cell r="H132" t="str">
            <v>Фарутин Н.В.</v>
          </cell>
          <cell r="I132" t="str">
            <v>Бег 60 м</v>
          </cell>
        </row>
        <row r="133">
          <cell r="B133">
            <v>412</v>
          </cell>
          <cell r="C133" t="str">
            <v>Кузнецов Никита</v>
          </cell>
          <cell r="D133" t="str">
            <v>14.03.2002</v>
          </cell>
          <cell r="E133" t="str">
            <v>2</v>
          </cell>
          <cell r="F133" t="str">
            <v>Ивановская область</v>
          </cell>
          <cell r="G133" t="str">
            <v>ДЮСШ Шуя</v>
          </cell>
          <cell r="H133" t="str">
            <v>Смирнова И.Ю.</v>
          </cell>
          <cell r="I133" t="str">
            <v>Прыжок в длину</v>
          </cell>
        </row>
        <row r="134">
          <cell r="C134" t="str">
            <v xml:space="preserve">Кузнецов </v>
          </cell>
          <cell r="D134" t="str">
            <v>14.03.2002</v>
          </cell>
          <cell r="E134" t="str">
            <v>2</v>
          </cell>
          <cell r="F134" t="str">
            <v>Ивановская область</v>
          </cell>
          <cell r="G134" t="str">
            <v>ДЮСШ Шуя</v>
          </cell>
          <cell r="H134" t="str">
            <v>Смирнова И.Ю.</v>
          </cell>
          <cell r="I134" t="str">
            <v>Прыжок тройной</v>
          </cell>
        </row>
        <row r="135">
          <cell r="B135">
            <v>520</v>
          </cell>
          <cell r="C135" t="str">
            <v>Кузьмин Данила</v>
          </cell>
          <cell r="D135" t="str">
            <v>14.06.2001</v>
          </cell>
          <cell r="E135" t="str">
            <v>2</v>
          </cell>
          <cell r="F135" t="str">
            <v>Псковская область</v>
          </cell>
          <cell r="G135" t="str">
            <v>ДЮСШ  "Надежда"</v>
          </cell>
          <cell r="H135" t="str">
            <v>Яковлева В.В.</v>
          </cell>
          <cell r="I135" t="str">
            <v>Бег 800 м</v>
          </cell>
        </row>
        <row r="136">
          <cell r="C136" t="str">
            <v>Кузьмин</v>
          </cell>
          <cell r="D136" t="str">
            <v>14.06.2001</v>
          </cell>
          <cell r="E136" t="str">
            <v>2</v>
          </cell>
          <cell r="F136" t="str">
            <v>Псковская область</v>
          </cell>
          <cell r="G136" t="str">
            <v>ДЮСШ  "Надежда"</v>
          </cell>
          <cell r="H136" t="str">
            <v>Яковлева В.В.</v>
          </cell>
          <cell r="I136" t="str">
            <v>Бег с препятствиями 2 000 м</v>
          </cell>
        </row>
        <row r="137">
          <cell r="B137">
            <v>414</v>
          </cell>
          <cell r="C137" t="str">
            <v>Кузьмин Михаил</v>
          </cell>
          <cell r="D137" t="str">
            <v>19.06.1997</v>
          </cell>
          <cell r="E137" t="str">
            <v>1</v>
          </cell>
          <cell r="F137" t="str">
            <v>Ивановская область</v>
          </cell>
          <cell r="G137" t="str">
            <v>ИРО РССС, ИГЭУ</v>
          </cell>
          <cell r="H137" t="str">
            <v>Чахунов Е.И.</v>
          </cell>
          <cell r="I137" t="str">
            <v>Бег 200 м</v>
          </cell>
        </row>
        <row r="138">
          <cell r="C138" t="str">
            <v>Кузьмин</v>
          </cell>
          <cell r="D138" t="str">
            <v>19.06.1997</v>
          </cell>
          <cell r="E138" t="str">
            <v>1</v>
          </cell>
          <cell r="F138" t="str">
            <v>Ивановская область</v>
          </cell>
          <cell r="G138" t="str">
            <v>ИРО РССС, ИГЭУ</v>
          </cell>
          <cell r="H138" t="str">
            <v>Чахунов Е.И.</v>
          </cell>
          <cell r="I138" t="str">
            <v>Бег 400 м</v>
          </cell>
        </row>
        <row r="139">
          <cell r="C139" t="str">
            <v>Кулакова</v>
          </cell>
          <cell r="D139" t="str">
            <v>24.08.2002</v>
          </cell>
          <cell r="E139" t="str">
            <v>2</v>
          </cell>
          <cell r="F139" t="str">
            <v>Архангельская область</v>
          </cell>
          <cell r="G139" t="str">
            <v>ФОК "Севмаш"</v>
          </cell>
          <cell r="H139" t="str">
            <v>Литвиненко А.И.</v>
          </cell>
          <cell r="I139" t="str">
            <v>Бег 1500 м</v>
          </cell>
        </row>
        <row r="140">
          <cell r="C140" t="str">
            <v>Кулакова</v>
          </cell>
          <cell r="D140" t="str">
            <v>24.08.2002</v>
          </cell>
          <cell r="E140" t="str">
            <v>2</v>
          </cell>
          <cell r="F140" t="str">
            <v>Архангельская область</v>
          </cell>
          <cell r="G140" t="str">
            <v>ФОК "Севмаш"</v>
          </cell>
          <cell r="H140" t="str">
            <v>Литвиненко А.И.</v>
          </cell>
          <cell r="I140" t="str">
            <v>Бег 800 м</v>
          </cell>
        </row>
        <row r="141">
          <cell r="B141">
            <v>415</v>
          </cell>
          <cell r="C141" t="str">
            <v>Куликов Егор</v>
          </cell>
          <cell r="D141" t="str">
            <v>10.07.2001</v>
          </cell>
          <cell r="E141" t="str">
            <v>1</v>
          </cell>
          <cell r="F141" t="str">
            <v>Ивановская область</v>
          </cell>
          <cell r="G141" t="str">
            <v>ОГБУ ДО СДЮШОР № 8 "Спартак"</v>
          </cell>
          <cell r="H141" t="str">
            <v>Иванченко С.Д.</v>
          </cell>
          <cell r="I141" t="str">
            <v>Бег 400 м</v>
          </cell>
        </row>
        <row r="142">
          <cell r="B142">
            <v>759</v>
          </cell>
          <cell r="C142" t="str">
            <v>Куликов Сергей</v>
          </cell>
          <cell r="D142" t="str">
            <v>23.02.1995</v>
          </cell>
          <cell r="E142" t="str">
            <v>МС</v>
          </cell>
          <cell r="F142" t="str">
            <v>Московская область-Ярославская область</v>
          </cell>
          <cell r="G142" t="str">
            <v>МУ СШОР № 2</v>
          </cell>
          <cell r="H142" t="str">
            <v>Сергеева Е.В.</v>
          </cell>
          <cell r="I142" t="str">
            <v>Барьерный бег 60 м</v>
          </cell>
        </row>
        <row r="143">
          <cell r="C143" t="str">
            <v>Куприянов Илья</v>
          </cell>
          <cell r="D143" t="str">
            <v>01.01.2002</v>
          </cell>
          <cell r="E143" t="str">
            <v>2</v>
          </cell>
          <cell r="F143" t="str">
            <v>Владимирская область</v>
          </cell>
          <cell r="G143" t="str">
            <v>СШОР им.О.Даниловой</v>
          </cell>
          <cell r="H143" t="str">
            <v>Сычев А.С.</v>
          </cell>
          <cell r="I143" t="str">
            <v>Барьерный бег 60 м</v>
          </cell>
        </row>
        <row r="144">
          <cell r="B144">
            <v>521</v>
          </cell>
          <cell r="C144" t="str">
            <v>Курмелев Максим</v>
          </cell>
          <cell r="D144" t="str">
            <v>09.08.2000</v>
          </cell>
          <cell r="E144" t="str">
            <v>1</v>
          </cell>
          <cell r="F144" t="str">
            <v>Псковская область</v>
          </cell>
          <cell r="G144" t="str">
            <v>ДЮСШ №1 "Атлетика"</v>
          </cell>
          <cell r="H144" t="str">
            <v>Ершов В.Ю.</v>
          </cell>
          <cell r="I144" t="str">
            <v>Барьерный бег 60 м</v>
          </cell>
        </row>
        <row r="145">
          <cell r="C145" t="str">
            <v>Курмелев</v>
          </cell>
          <cell r="D145" t="str">
            <v>09.08.2000</v>
          </cell>
          <cell r="E145" t="str">
            <v>1</v>
          </cell>
          <cell r="F145" t="str">
            <v>Псковская область</v>
          </cell>
          <cell r="G145" t="str">
            <v>ДЮСШ №1 "Атлетика"</v>
          </cell>
          <cell r="H145" t="str">
            <v>Ершов В.Ю.</v>
          </cell>
          <cell r="I145" t="str">
            <v>Прыжок в высоту</v>
          </cell>
        </row>
        <row r="146">
          <cell r="B146">
            <v>325</v>
          </cell>
          <cell r="C146" t="str">
            <v>Лакомкин Виталий</v>
          </cell>
          <cell r="D146" t="str">
            <v>07.03.2001</v>
          </cell>
          <cell r="E146" t="str">
            <v>1</v>
          </cell>
          <cell r="F146" t="str">
            <v>Костромская область</v>
          </cell>
          <cell r="G146" t="str">
            <v>ГБУ КО СШОР им. А.В. Голубева</v>
          </cell>
          <cell r="H146" t="str">
            <v>Дружков А.Н.</v>
          </cell>
          <cell r="I146" t="str">
            <v>Бег 3 000 м</v>
          </cell>
        </row>
        <row r="147">
          <cell r="C147" t="str">
            <v>Лакомкин</v>
          </cell>
          <cell r="D147" t="str">
            <v>07.03.2001</v>
          </cell>
          <cell r="E147" t="str">
            <v>1</v>
          </cell>
          <cell r="F147" t="str">
            <v>Костромская область</v>
          </cell>
          <cell r="G147" t="str">
            <v>ГБУ КО СШОР им. А.В. Голубева</v>
          </cell>
          <cell r="H147" t="str">
            <v>Дружков А.Н.</v>
          </cell>
          <cell r="I147" t="str">
            <v>Бег с препятствиями 2 000 м</v>
          </cell>
        </row>
        <row r="148">
          <cell r="B148">
            <v>461</v>
          </cell>
          <cell r="C148" t="str">
            <v>Лопатин Александр</v>
          </cell>
          <cell r="D148" t="str">
            <v>16.05.1997</v>
          </cell>
          <cell r="E148" t="str">
            <v>1</v>
          </cell>
          <cell r="F148" t="str">
            <v>Архангельская область</v>
          </cell>
          <cell r="G148" t="str">
            <v>ФОК "Севмаш"</v>
          </cell>
          <cell r="H148" t="str">
            <v>Лебедев В.Н.</v>
          </cell>
          <cell r="I148" t="str">
            <v>Бег 200 м</v>
          </cell>
        </row>
        <row r="149">
          <cell r="C149" t="str">
            <v>Лопатин</v>
          </cell>
          <cell r="D149" t="str">
            <v>16.05.1997</v>
          </cell>
          <cell r="E149" t="str">
            <v>1</v>
          </cell>
          <cell r="F149" t="str">
            <v>Архангельская область</v>
          </cell>
          <cell r="G149" t="str">
            <v>ФОК "Севмаш"</v>
          </cell>
          <cell r="H149" t="str">
            <v>Лебедев В.Н.</v>
          </cell>
          <cell r="I149" t="str">
            <v>Бег 60 м</v>
          </cell>
        </row>
        <row r="150">
          <cell r="C150" t="str">
            <v>Лопатин</v>
          </cell>
          <cell r="D150" t="str">
            <v>16.05.1997</v>
          </cell>
          <cell r="E150" t="str">
            <v>1</v>
          </cell>
          <cell r="F150" t="str">
            <v>Архангельская область</v>
          </cell>
          <cell r="G150" t="str">
            <v>ФОК "Севмаш"</v>
          </cell>
          <cell r="H150" t="str">
            <v>Лебедев В.Н.</v>
          </cell>
          <cell r="I150" t="str">
            <v>Эстафетный бег 4 х 200 м</v>
          </cell>
        </row>
        <row r="151">
          <cell r="B151">
            <v>459</v>
          </cell>
          <cell r="C151" t="str">
            <v>Лукша Владислав</v>
          </cell>
          <cell r="D151" t="str">
            <v>14.01.1996</v>
          </cell>
          <cell r="E151" t="str">
            <v>2</v>
          </cell>
          <cell r="F151" t="str">
            <v>Архангельская область</v>
          </cell>
          <cell r="G151" t="str">
            <v>ГАУ АО "РЦСП "Поморье", САФУ им. М.В. Ломоносова</v>
          </cell>
          <cell r="H151" t="str">
            <v>Чернов А.В.</v>
          </cell>
          <cell r="I151" t="str">
            <v>Бег 3 000 м</v>
          </cell>
        </row>
        <row r="152">
          <cell r="C152" t="str">
            <v>Лукша</v>
          </cell>
          <cell r="D152" t="str">
            <v>14.01.1996</v>
          </cell>
          <cell r="E152" t="str">
            <v>2</v>
          </cell>
          <cell r="F152" t="str">
            <v>Архангельская область</v>
          </cell>
          <cell r="G152" t="str">
            <v>ГАУ АО "РЦСП "Поморье", САФУ им. М.В. Ломоносова</v>
          </cell>
          <cell r="H152" t="str">
            <v>Чернов А.В.</v>
          </cell>
          <cell r="I152" t="str">
            <v>Бег с препятствиями 2 000 м</v>
          </cell>
        </row>
        <row r="153">
          <cell r="C153" t="str">
            <v>Лысенко Александр</v>
          </cell>
          <cell r="D153" t="str">
            <v>25.10.1997</v>
          </cell>
          <cell r="E153" t="str">
            <v>3</v>
          </cell>
          <cell r="F153" t="str">
            <v>Архангельская область</v>
          </cell>
          <cell r="G153" t="str">
            <v>САФУ им. М.В. Ломоносова</v>
          </cell>
          <cell r="H153" t="str">
            <v>Мингалева А.Г.</v>
          </cell>
          <cell r="I153" t="str">
            <v>Бег 400 м</v>
          </cell>
        </row>
        <row r="154">
          <cell r="C154" t="str">
            <v>Лысенко</v>
          </cell>
          <cell r="D154" t="str">
            <v>25.10.1997</v>
          </cell>
          <cell r="E154" t="str">
            <v>3</v>
          </cell>
          <cell r="F154" t="str">
            <v>Архангельская область</v>
          </cell>
          <cell r="G154" t="str">
            <v>САФУ им. М.В. Ломоносова</v>
          </cell>
          <cell r="H154" t="str">
            <v>Мингалева А.Г.</v>
          </cell>
          <cell r="I154" t="str">
            <v>Бег 800 м</v>
          </cell>
        </row>
        <row r="155">
          <cell r="B155">
            <v>378</v>
          </cell>
          <cell r="C155" t="str">
            <v>Майоров Роман</v>
          </cell>
          <cell r="D155" t="str">
            <v>10.08.2001</v>
          </cell>
          <cell r="E155" t="str">
            <v>2</v>
          </cell>
          <cell r="F155" t="str">
            <v>Мурманская область</v>
          </cell>
          <cell r="G155" t="str">
            <v>СШОР-4</v>
          </cell>
          <cell r="H155" t="str">
            <v>Кацан Т.Н.</v>
          </cell>
          <cell r="I155" t="str">
            <v>Бег 200 м</v>
          </cell>
        </row>
        <row r="156">
          <cell r="C156" t="str">
            <v xml:space="preserve">Майоров </v>
          </cell>
          <cell r="D156" t="str">
            <v>10.08.2001</v>
          </cell>
          <cell r="E156" t="str">
            <v>2</v>
          </cell>
          <cell r="F156" t="str">
            <v>Мурманская область</v>
          </cell>
          <cell r="G156" t="str">
            <v>СШОР-4</v>
          </cell>
          <cell r="H156" t="str">
            <v>Кацан Т.Н.</v>
          </cell>
          <cell r="I156" t="str">
            <v>Бег 400 м</v>
          </cell>
        </row>
        <row r="157">
          <cell r="C157" t="str">
            <v>Малков Александр</v>
          </cell>
          <cell r="D157" t="str">
            <v>03.05.1999</v>
          </cell>
          <cell r="E157" t="str">
            <v>1</v>
          </cell>
          <cell r="F157" t="str">
            <v>Костромская область</v>
          </cell>
          <cell r="G157" t="str">
            <v>ГБУ КО СШОР им. А.В. Голубева</v>
          </cell>
          <cell r="H157" t="str">
            <v>Лякин С.И.</v>
          </cell>
          <cell r="I157" t="str">
            <v>Бег 1500 м</v>
          </cell>
        </row>
        <row r="158">
          <cell r="C158" t="str">
            <v>Малков</v>
          </cell>
          <cell r="D158" t="str">
            <v>03.05.1999</v>
          </cell>
          <cell r="E158" t="str">
            <v>1</v>
          </cell>
          <cell r="F158" t="str">
            <v>Костромская область</v>
          </cell>
          <cell r="G158" t="str">
            <v>ГБУ КО СШОР им. А.В. Голубева</v>
          </cell>
          <cell r="H158" t="str">
            <v>Лякин С.И.</v>
          </cell>
          <cell r="I158" t="str">
            <v>Бег 800 м</v>
          </cell>
        </row>
        <row r="159">
          <cell r="B159">
            <v>574</v>
          </cell>
          <cell r="C159" t="str">
            <v>Марков Дмитрий</v>
          </cell>
          <cell r="D159" t="str">
            <v>26.09.1998</v>
          </cell>
          <cell r="E159" t="str">
            <v>КМС</v>
          </cell>
          <cell r="F159" t="str">
            <v>Карелия</v>
          </cell>
          <cell r="G159" t="str">
            <v>СШОР№3</v>
          </cell>
          <cell r="H159" t="str">
            <v>Воробьев С.А., Жмурин В.М.</v>
          </cell>
          <cell r="I159" t="str">
            <v>Бег 60 м</v>
          </cell>
        </row>
        <row r="160">
          <cell r="B160">
            <v>359</v>
          </cell>
          <cell r="C160" t="str">
            <v>Мешков Тимофей</v>
          </cell>
          <cell r="D160" t="str">
            <v>05.08.2000</v>
          </cell>
          <cell r="E160" t="str">
            <v>2</v>
          </cell>
          <cell r="F160" t="str">
            <v>Новгородская область</v>
          </cell>
          <cell r="G160" t="str">
            <v>ДЮСШ "ЦФР"</v>
          </cell>
          <cell r="H160" t="str">
            <v>Семенов А.В.</v>
          </cell>
          <cell r="I160" t="str">
            <v>Бег 200 м</v>
          </cell>
        </row>
        <row r="161">
          <cell r="C161" t="str">
            <v>Мешков</v>
          </cell>
          <cell r="D161" t="str">
            <v>05.08.2000</v>
          </cell>
          <cell r="E161" t="str">
            <v>2</v>
          </cell>
          <cell r="F161" t="str">
            <v>Новгородская область</v>
          </cell>
          <cell r="G161" t="str">
            <v>ДЮСШ "ЦФР"</v>
          </cell>
          <cell r="H161" t="str">
            <v>Семенов А.В.</v>
          </cell>
          <cell r="I161" t="str">
            <v>Толкание ядра</v>
          </cell>
        </row>
        <row r="162">
          <cell r="B162">
            <v>327</v>
          </cell>
          <cell r="C162" t="str">
            <v>Миннагалеев Хаким</v>
          </cell>
          <cell r="D162" t="str">
            <v>25.05.1999</v>
          </cell>
          <cell r="E162" t="str">
            <v>1</v>
          </cell>
          <cell r="F162" t="str">
            <v>Костромская область</v>
          </cell>
          <cell r="G162" t="str">
            <v>ГБУ КО СШОР им. А.В. Голубева</v>
          </cell>
          <cell r="H162" t="str">
            <v>Дружков А.Н.</v>
          </cell>
          <cell r="I162" t="str">
            <v>Бег 400 м</v>
          </cell>
        </row>
        <row r="163">
          <cell r="C163" t="str">
            <v>Миннагалеев</v>
          </cell>
          <cell r="D163" t="str">
            <v>25.05.1999</v>
          </cell>
          <cell r="E163" t="str">
            <v>1</v>
          </cell>
          <cell r="F163" t="str">
            <v>Костромская область</v>
          </cell>
          <cell r="G163" t="str">
            <v>ГБУ КО СШОР им. А.В. Голубева</v>
          </cell>
          <cell r="H163" t="str">
            <v>Дружков А.Н.</v>
          </cell>
          <cell r="I163" t="str">
            <v>Бег 800 м</v>
          </cell>
        </row>
        <row r="164">
          <cell r="C164" t="str">
            <v>Миннагалеев</v>
          </cell>
          <cell r="D164" t="str">
            <v>25.05.1999</v>
          </cell>
          <cell r="E164" t="str">
            <v>1</v>
          </cell>
          <cell r="F164" t="str">
            <v>Костромская область</v>
          </cell>
          <cell r="G164" t="str">
            <v>ГБУ КО СШОР им. А.В. Голубева</v>
          </cell>
          <cell r="H164" t="str">
            <v>Дружков А.Н.</v>
          </cell>
          <cell r="I164" t="str">
            <v>Эстафетный бег 4 х 200 м</v>
          </cell>
        </row>
        <row r="165">
          <cell r="B165">
            <v>762</v>
          </cell>
          <cell r="C165" t="str">
            <v>Мирончук Максим</v>
          </cell>
          <cell r="D165" t="str">
            <v>29.05.2000</v>
          </cell>
          <cell r="E165" t="str">
            <v>1</v>
          </cell>
          <cell r="F165" t="str">
            <v>Ярославская область</v>
          </cell>
          <cell r="G165" t="str">
            <v>МУ СШОР № 19</v>
          </cell>
          <cell r="H165" t="str">
            <v>Воронин Е.А.</v>
          </cell>
          <cell r="I165" t="str">
            <v>Бег 200 м</v>
          </cell>
        </row>
        <row r="166">
          <cell r="C166" t="str">
            <v>Мирончук</v>
          </cell>
          <cell r="D166" t="str">
            <v>29.05.2000</v>
          </cell>
          <cell r="E166" t="str">
            <v>1</v>
          </cell>
          <cell r="F166" t="str">
            <v>Ярославская область</v>
          </cell>
          <cell r="G166" t="str">
            <v>МУ СШОР № 19</v>
          </cell>
          <cell r="H166" t="str">
            <v>Воронин Е.А.</v>
          </cell>
          <cell r="I166" t="str">
            <v>Бег 400 м</v>
          </cell>
        </row>
        <row r="167">
          <cell r="B167">
            <v>416</v>
          </cell>
          <cell r="C167" t="str">
            <v>Митрофанов Александр</v>
          </cell>
          <cell r="D167" t="str">
            <v>16.12.1999</v>
          </cell>
          <cell r="E167" t="str">
            <v>1</v>
          </cell>
          <cell r="F167" t="str">
            <v>Ивановская область</v>
          </cell>
          <cell r="G167" t="str">
            <v>ИРО РССС, ИГЭУ</v>
          </cell>
          <cell r="H167" t="str">
            <v>Чахунов Е.И., Мальцев Е.В.</v>
          </cell>
          <cell r="I167" t="str">
            <v>Прыжок в длину</v>
          </cell>
        </row>
        <row r="168">
          <cell r="C168" t="str">
            <v>Митрофанов</v>
          </cell>
          <cell r="D168" t="str">
            <v>16.12.1999</v>
          </cell>
          <cell r="E168" t="str">
            <v>1</v>
          </cell>
          <cell r="F168" t="str">
            <v>Ивановская область</v>
          </cell>
          <cell r="G168" t="str">
            <v>ИРО РССС, ИГЭУ</v>
          </cell>
          <cell r="H168" t="str">
            <v>Чахунов Е.И., Мальцев Е.В.</v>
          </cell>
          <cell r="I168" t="str">
            <v>Прыжок тройной</v>
          </cell>
        </row>
        <row r="169">
          <cell r="B169">
            <v>347</v>
          </cell>
          <cell r="C169" t="str">
            <v>Михеев Андрей</v>
          </cell>
          <cell r="D169" t="str">
            <v>06.05.1998</v>
          </cell>
          <cell r="E169" t="str">
            <v>КМС</v>
          </cell>
          <cell r="F169" t="str">
            <v>Калининградская область</v>
          </cell>
          <cell r="G169" t="str">
            <v xml:space="preserve">СШОР №4 </v>
          </cell>
          <cell r="H169" t="str">
            <v>Сельская Л.М., Гадиатова Н.В.</v>
          </cell>
          <cell r="I169" t="str">
            <v>Бег 200 м</v>
          </cell>
        </row>
        <row r="170">
          <cell r="B170">
            <v>328</v>
          </cell>
          <cell r="C170" t="str">
            <v>Молчанов Артем</v>
          </cell>
          <cell r="D170" t="str">
            <v>27.10.2001</v>
          </cell>
          <cell r="E170" t="str">
            <v>2</v>
          </cell>
          <cell r="F170" t="str">
            <v>Костромская область</v>
          </cell>
          <cell r="G170" t="str">
            <v>ГБУ КО СШОР им. А.В. Голубева</v>
          </cell>
          <cell r="H170" t="str">
            <v>Куликов В.П.</v>
          </cell>
          <cell r="I170" t="str">
            <v>Бег 800 м</v>
          </cell>
        </row>
        <row r="171">
          <cell r="C171" t="str">
            <v>Молчанов</v>
          </cell>
          <cell r="D171" t="str">
            <v>27.10.2001</v>
          </cell>
          <cell r="E171" t="str">
            <v>2</v>
          </cell>
          <cell r="F171" t="str">
            <v>Костромская область</v>
          </cell>
          <cell r="G171" t="str">
            <v>ГБУ КО СШОР им. А.В. Голубева</v>
          </cell>
          <cell r="H171" t="str">
            <v>Куликов В.П.</v>
          </cell>
          <cell r="I171" t="str">
            <v>Эстафетный бег 4 х 200 м</v>
          </cell>
        </row>
        <row r="172">
          <cell r="B172">
            <v>417</v>
          </cell>
          <cell r="C172" t="str">
            <v>Морозов Кирилл</v>
          </cell>
          <cell r="D172" t="str">
            <v>04.09.1999</v>
          </cell>
          <cell r="E172" t="str">
            <v>1</v>
          </cell>
          <cell r="F172" t="str">
            <v>Ивановская область</v>
          </cell>
          <cell r="G172" t="str">
            <v>СДЮШОР им.С.Клюгина</v>
          </cell>
          <cell r="H172" t="str">
            <v>Мальцев Е.В.</v>
          </cell>
          <cell r="I172" t="str">
            <v>Бег 200 м</v>
          </cell>
        </row>
        <row r="173">
          <cell r="C173" t="str">
            <v xml:space="preserve">Морозов </v>
          </cell>
          <cell r="D173" t="str">
            <v>04.09.1999</v>
          </cell>
          <cell r="E173" t="str">
            <v>1</v>
          </cell>
          <cell r="F173" t="str">
            <v>Ивановская область</v>
          </cell>
          <cell r="G173" t="str">
            <v>СДЮШОР им.С.Клюгина</v>
          </cell>
          <cell r="H173" t="str">
            <v>Мальцев Е.В.</v>
          </cell>
          <cell r="I173" t="str">
            <v>Бег 60 м</v>
          </cell>
        </row>
        <row r="174">
          <cell r="C174" t="str">
            <v xml:space="preserve">Морозов </v>
          </cell>
          <cell r="D174" t="str">
            <v>04.09.1999</v>
          </cell>
          <cell r="E174" t="str">
            <v>1</v>
          </cell>
          <cell r="F174" t="str">
            <v>Ивановская область</v>
          </cell>
          <cell r="G174" t="str">
            <v>СДЮШОР им.С.Клюгина</v>
          </cell>
          <cell r="H174" t="str">
            <v>Мальцев Е.В.</v>
          </cell>
          <cell r="I174" t="str">
            <v>Эстафетный бег 4 х 200 м</v>
          </cell>
        </row>
        <row r="175">
          <cell r="B175">
            <v>329</v>
          </cell>
          <cell r="C175" t="str">
            <v>Мочалов Алексей</v>
          </cell>
          <cell r="D175" t="str">
            <v>21.08.2000</v>
          </cell>
          <cell r="E175" t="str">
            <v>1</v>
          </cell>
          <cell r="F175" t="str">
            <v>Костромская область</v>
          </cell>
          <cell r="G175" t="str">
            <v>СШОР г. Шарья</v>
          </cell>
          <cell r="H175" t="str">
            <v>Аскеров А.М.</v>
          </cell>
          <cell r="I175" t="str">
            <v>Бег 200 м</v>
          </cell>
        </row>
        <row r="176">
          <cell r="C176" t="str">
            <v xml:space="preserve">Мочалов </v>
          </cell>
          <cell r="D176" t="str">
            <v>21.08.2000</v>
          </cell>
          <cell r="E176" t="str">
            <v>1</v>
          </cell>
          <cell r="F176" t="str">
            <v>Костромская область</v>
          </cell>
          <cell r="G176" t="str">
            <v>СШОР г. Шарья</v>
          </cell>
          <cell r="H176" t="str">
            <v>Аскеров А.М.</v>
          </cell>
          <cell r="I176" t="str">
            <v>Бег 60 м</v>
          </cell>
        </row>
        <row r="177">
          <cell r="C177" t="str">
            <v xml:space="preserve">Мочалов </v>
          </cell>
          <cell r="D177" t="str">
            <v>21.08.2000</v>
          </cell>
          <cell r="E177" t="str">
            <v>1</v>
          </cell>
          <cell r="F177" t="str">
            <v>Костромская область</v>
          </cell>
          <cell r="G177" t="str">
            <v>СШОР г. Шарья</v>
          </cell>
          <cell r="H177" t="str">
            <v>Аскеров А.М.</v>
          </cell>
          <cell r="I177" t="str">
            <v>Эстафетный бег 4 х 200 м</v>
          </cell>
        </row>
        <row r="178">
          <cell r="B178">
            <v>763</v>
          </cell>
          <cell r="C178" t="str">
            <v>Мудров Илья</v>
          </cell>
          <cell r="D178" t="str">
            <v>17.11.1991</v>
          </cell>
          <cell r="E178" t="str">
            <v>МС</v>
          </cell>
          <cell r="F178" t="str">
            <v>Ярославская область</v>
          </cell>
          <cell r="G178" t="str">
            <v>ВС, ГУ ЯО "СШОР по лёгкой атлетике и адаптивному спорту", ЦСКА</v>
          </cell>
          <cell r="H178" t="str">
            <v>Руденко В.Г., Огвоздина Т.В.</v>
          </cell>
          <cell r="I178" t="str">
            <v>Прыжок с шестом</v>
          </cell>
        </row>
        <row r="179">
          <cell r="B179">
            <v>449</v>
          </cell>
          <cell r="C179" t="str">
            <v>Музыка Владимир</v>
          </cell>
          <cell r="D179" t="str">
            <v>16.03.1980</v>
          </cell>
          <cell r="E179" t="str">
            <v>1</v>
          </cell>
          <cell r="F179" t="str">
            <v>Архангельская область</v>
          </cell>
          <cell r="G179" t="str">
            <v>ФОК "Севмаш"</v>
          </cell>
          <cell r="H179" t="str">
            <v>Добронравов А.Ю.</v>
          </cell>
          <cell r="I179" t="str">
            <v>Прыжок в длину</v>
          </cell>
        </row>
        <row r="180">
          <cell r="B180">
            <v>351</v>
          </cell>
          <cell r="C180" t="str">
            <v>Муратов Андрей</v>
          </cell>
          <cell r="D180" t="str">
            <v>15.08.1997</v>
          </cell>
          <cell r="E180" t="str">
            <v>КМС</v>
          </cell>
          <cell r="F180" t="str">
            <v>Калининградская область</v>
          </cell>
          <cell r="G180" t="str">
            <v>СШОР №4</v>
          </cell>
          <cell r="H180" t="str">
            <v>Сельская Л.М., Гадиатова Н.В.</v>
          </cell>
          <cell r="I180" t="str">
            <v>Бег 60 м</v>
          </cell>
        </row>
        <row r="181">
          <cell r="C181" t="str">
            <v>Муратов Андрей</v>
          </cell>
          <cell r="D181" t="str">
            <v>15.08.1997</v>
          </cell>
          <cell r="E181" t="str">
            <v>КМС</v>
          </cell>
          <cell r="F181" t="str">
            <v>Калининградская область</v>
          </cell>
          <cell r="G181" t="str">
            <v>СШОР №4</v>
          </cell>
          <cell r="H181" t="str">
            <v>Сельская Л.М., Гадиатова Н.В.</v>
          </cell>
          <cell r="I181" t="str">
            <v>Бег 200 м</v>
          </cell>
        </row>
        <row r="182">
          <cell r="B182">
            <v>764</v>
          </cell>
          <cell r="C182" t="str">
            <v>Мыльников Артем</v>
          </cell>
          <cell r="D182" t="str">
            <v>27.03.1997</v>
          </cell>
          <cell r="E182" t="str">
            <v>КМС</v>
          </cell>
          <cell r="F182" t="str">
            <v>Москва-Ярославская область</v>
          </cell>
          <cell r="G182" t="str">
            <v>ГБУ "ЦСП по легкой атлетике", ГУ ЯО РЦСП</v>
          </cell>
          <cell r="H182" t="str">
            <v>Рыбаков В.Ю., Рыбакова Л.Е.</v>
          </cell>
          <cell r="I182" t="str">
            <v>Прыжок в высоту</v>
          </cell>
        </row>
        <row r="183">
          <cell r="B183">
            <v>554</v>
          </cell>
          <cell r="C183" t="str">
            <v>Наклейщиков Алексей</v>
          </cell>
          <cell r="D183" t="str">
            <v>29.03.2000</v>
          </cell>
          <cell r="E183" t="str">
            <v>1</v>
          </cell>
          <cell r="F183" t="str">
            <v>Вологодская область</v>
          </cell>
          <cell r="G183" t="str">
            <v>АУ ФКиС ВО "ЦСП ССКО"</v>
          </cell>
          <cell r="H183" t="str">
            <v>Полторацкий С.В.</v>
          </cell>
          <cell r="I183" t="str">
            <v>Бег 400 м</v>
          </cell>
        </row>
        <row r="184">
          <cell r="C184" t="str">
            <v>Наклейщиков</v>
          </cell>
          <cell r="D184" t="str">
            <v>29.03.2000</v>
          </cell>
          <cell r="E184" t="str">
            <v>1</v>
          </cell>
          <cell r="F184" t="str">
            <v>Вологодская область</v>
          </cell>
          <cell r="G184" t="str">
            <v>АУ ФКиС ВО "ЦСП ССКО"</v>
          </cell>
          <cell r="H184" t="str">
            <v>Полторацкий С.В.</v>
          </cell>
          <cell r="I184" t="str">
            <v>Бег 800 м</v>
          </cell>
        </row>
        <row r="185">
          <cell r="B185">
            <v>418</v>
          </cell>
          <cell r="C185" t="str">
            <v>Некрасов Александр</v>
          </cell>
          <cell r="D185" t="str">
            <v>16.04.1997</v>
          </cell>
          <cell r="E185" t="str">
            <v>1</v>
          </cell>
          <cell r="F185" t="str">
            <v>Ивановская область</v>
          </cell>
          <cell r="G185" t="str">
            <v>ИРО РССС, ИГЭУ</v>
          </cell>
          <cell r="H185" t="str">
            <v>Гильмутдинов Ю.А., Магницкий М.В.</v>
          </cell>
          <cell r="I185" t="str">
            <v>Бег 200 м</v>
          </cell>
        </row>
        <row r="186">
          <cell r="C186" t="str">
            <v>Некрасов</v>
          </cell>
          <cell r="D186" t="str">
            <v>16.04.1997</v>
          </cell>
          <cell r="E186" t="str">
            <v>1</v>
          </cell>
          <cell r="F186" t="str">
            <v>Ивановская область</v>
          </cell>
          <cell r="G186" t="str">
            <v>ИРО РССС, ИГЭУ</v>
          </cell>
          <cell r="H186" t="str">
            <v>Гильмутдинов Ю.А., Магницкий М.В.</v>
          </cell>
          <cell r="I186" t="str">
            <v>Бег 400 м</v>
          </cell>
        </row>
        <row r="187">
          <cell r="C187" t="str">
            <v>Некрасов</v>
          </cell>
          <cell r="D187" t="str">
            <v>16.04.1997</v>
          </cell>
          <cell r="E187" t="str">
            <v>1</v>
          </cell>
          <cell r="F187" t="str">
            <v>Ивановская область</v>
          </cell>
          <cell r="G187" t="str">
            <v>ИРО РССС, ИГЭУ</v>
          </cell>
          <cell r="H187" t="str">
            <v>Гильмутдинов Ю.А., Магницкий М.В.</v>
          </cell>
          <cell r="I187" t="str">
            <v>Эстафетный бег 4 х 200 м</v>
          </cell>
        </row>
        <row r="188">
          <cell r="B188">
            <v>442</v>
          </cell>
          <cell r="C188" t="str">
            <v>Никитин Владимир</v>
          </cell>
          <cell r="D188" t="str">
            <v>11.01.1994</v>
          </cell>
          <cell r="E188" t="str">
            <v>1</v>
          </cell>
          <cell r="F188" t="str">
            <v>Архангельская область</v>
          </cell>
          <cell r="G188" t="str">
            <v>САФУ им. М.В. Ломоносова</v>
          </cell>
          <cell r="H188" t="str">
            <v>Мингалева А.Г.</v>
          </cell>
          <cell r="I188" t="str">
            <v>Бег 400 м</v>
          </cell>
        </row>
        <row r="189">
          <cell r="C189" t="str">
            <v>Никитин</v>
          </cell>
          <cell r="D189" t="str">
            <v>11.01.1994</v>
          </cell>
          <cell r="E189" t="str">
            <v>1</v>
          </cell>
          <cell r="F189" t="str">
            <v>Архангельская область</v>
          </cell>
          <cell r="G189" t="str">
            <v>САФУ им. М.В. Ломоносова</v>
          </cell>
          <cell r="H189" t="str">
            <v>Мингалева А.Г.</v>
          </cell>
          <cell r="I189" t="str">
            <v>Бег 800 м</v>
          </cell>
        </row>
        <row r="190">
          <cell r="C190" t="str">
            <v>Никитин</v>
          </cell>
          <cell r="D190" t="str">
            <v>11.01.1994</v>
          </cell>
          <cell r="E190" t="str">
            <v>1</v>
          </cell>
          <cell r="F190" t="str">
            <v>Архангельская область</v>
          </cell>
          <cell r="G190" t="str">
            <v>САФУ им. М.В. Ломоносова</v>
          </cell>
          <cell r="H190" t="str">
            <v>Мингалева А.Г.</v>
          </cell>
          <cell r="I190" t="str">
            <v>Эстафетный бег 4 х 200 м</v>
          </cell>
        </row>
        <row r="191">
          <cell r="B191">
            <v>391</v>
          </cell>
          <cell r="C191" t="str">
            <v>Никишин Дмитрий</v>
          </cell>
          <cell r="D191" t="str">
            <v>22.02.2002</v>
          </cell>
          <cell r="E191" t="str">
            <v>2</v>
          </cell>
          <cell r="F191" t="str">
            <v>Мурманская область</v>
          </cell>
          <cell r="G191" t="str">
            <v>СШОР-4</v>
          </cell>
          <cell r="H191" t="str">
            <v>Шаверина Е.Н.</v>
          </cell>
          <cell r="I191" t="str">
            <v>Бег 200 м</v>
          </cell>
        </row>
        <row r="192">
          <cell r="C192" t="str">
            <v>Никишин</v>
          </cell>
          <cell r="D192" t="str">
            <v>22.02.2002</v>
          </cell>
          <cell r="E192" t="str">
            <v>2</v>
          </cell>
          <cell r="F192" t="str">
            <v>Мурманская область</v>
          </cell>
          <cell r="G192" t="str">
            <v>СШОР-4</v>
          </cell>
          <cell r="H192" t="str">
            <v>Шаверина Е.Н.</v>
          </cell>
          <cell r="I192" t="str">
            <v>Бег 400 м</v>
          </cell>
        </row>
        <row r="193">
          <cell r="B193">
            <v>420</v>
          </cell>
          <cell r="C193" t="str">
            <v>Никонов Никита</v>
          </cell>
          <cell r="D193" t="str">
            <v>22.06.1995</v>
          </cell>
          <cell r="E193" t="str">
            <v>КМС</v>
          </cell>
          <cell r="F193" t="str">
            <v>Ивановская область</v>
          </cell>
          <cell r="G193" t="str">
            <v>ИРО РССС, ИГЭУ</v>
          </cell>
          <cell r="H193" t="str">
            <v>Гильмутдинов Ю.А.</v>
          </cell>
          <cell r="I193" t="str">
            <v>Бег 800 м</v>
          </cell>
        </row>
        <row r="194">
          <cell r="C194" t="str">
            <v>Новиков Николай</v>
          </cell>
          <cell r="D194" t="str">
            <v>02.02.2001</v>
          </cell>
          <cell r="E194" t="str">
            <v>2</v>
          </cell>
          <cell r="F194" t="str">
            <v>Владимирская область</v>
          </cell>
          <cell r="G194" t="str">
            <v>СДЮСШОР им.О.Даниловой</v>
          </cell>
          <cell r="H194" t="str">
            <v>Дорошина В.Ф.</v>
          </cell>
          <cell r="I194" t="str">
            <v>Прыжок в длину</v>
          </cell>
        </row>
        <row r="195">
          <cell r="C195" t="str">
            <v>Новиков</v>
          </cell>
          <cell r="D195" t="str">
            <v>02.02.2001</v>
          </cell>
          <cell r="E195" t="str">
            <v>2</v>
          </cell>
          <cell r="F195" t="str">
            <v>Владимирская область</v>
          </cell>
          <cell r="G195" t="str">
            <v>СДЮСШОР им.О.Даниловой</v>
          </cell>
          <cell r="H195" t="str">
            <v>Дорошина В.Ф.</v>
          </cell>
          <cell r="I195" t="str">
            <v>Прыжок тройной</v>
          </cell>
        </row>
        <row r="196">
          <cell r="B196">
            <v>765</v>
          </cell>
          <cell r="C196" t="str">
            <v>Носков Даниил</v>
          </cell>
          <cell r="D196" t="str">
            <v>01.12.2000</v>
          </cell>
          <cell r="E196" t="str">
            <v>1</v>
          </cell>
          <cell r="F196" t="str">
            <v>Ярославская область</v>
          </cell>
          <cell r="G196" t="str">
            <v>МУ СШОР № 2</v>
          </cell>
          <cell r="H196" t="str">
            <v>Дорожкина О.Н., Дорожкин В.В., Дорожкин В.К.</v>
          </cell>
          <cell r="I196" t="str">
            <v>Бег 60 м</v>
          </cell>
        </row>
        <row r="197">
          <cell r="B197">
            <v>448</v>
          </cell>
          <cell r="C197" t="str">
            <v>Окулов Вячеслав</v>
          </cell>
          <cell r="D197" t="str">
            <v>24.04.1993</v>
          </cell>
          <cell r="E197" t="str">
            <v>КМС</v>
          </cell>
          <cell r="F197" t="str">
            <v>Архангельская область</v>
          </cell>
          <cell r="G197" t="str">
            <v>МОУ ДО "Коряжемская ДЮСШ"</v>
          </cell>
          <cell r="H197" t="str">
            <v>Казанцев Л.А.</v>
          </cell>
          <cell r="I197" t="str">
            <v>Бег 200 м</v>
          </cell>
        </row>
        <row r="198">
          <cell r="C198" t="str">
            <v>Окулов</v>
          </cell>
          <cell r="D198" t="str">
            <v>24.04.1993</v>
          </cell>
          <cell r="E198" t="str">
            <v>КМС</v>
          </cell>
          <cell r="F198" t="str">
            <v>Архангельская область</v>
          </cell>
          <cell r="G198" t="str">
            <v>МОУ ДО "Коряжемская ДЮСШ"</v>
          </cell>
          <cell r="H198" t="str">
            <v>Казанцев Л.А.</v>
          </cell>
          <cell r="I198" t="str">
            <v>Бег 60 м</v>
          </cell>
        </row>
        <row r="199">
          <cell r="C199" t="str">
            <v>Окулов</v>
          </cell>
          <cell r="D199" t="str">
            <v>24.04.1993</v>
          </cell>
          <cell r="E199" t="str">
            <v>КМС</v>
          </cell>
          <cell r="F199" t="str">
            <v>Архангельская область</v>
          </cell>
          <cell r="G199" t="str">
            <v>МОУ ДО "Коряжемская ДЮСШ"</v>
          </cell>
          <cell r="H199" t="str">
            <v>Казанцев Л.А.</v>
          </cell>
          <cell r="I199" t="str">
            <v>Эстафетный бег 4 х 200 м</v>
          </cell>
        </row>
        <row r="200">
          <cell r="B200">
            <v>421</v>
          </cell>
          <cell r="C200" t="str">
            <v>Орлов Кирилл</v>
          </cell>
          <cell r="D200" t="str">
            <v>17.10.1998</v>
          </cell>
          <cell r="E200" t="str">
            <v>1</v>
          </cell>
          <cell r="F200" t="str">
            <v>Ивановская область</v>
          </cell>
          <cell r="G200" t="str">
            <v>ИРО РССС, ИГЭУ</v>
          </cell>
          <cell r="H200" t="str">
            <v>Гильмутдинов Ю.А., Лукичев А.В.</v>
          </cell>
          <cell r="I200" t="str">
            <v>Бег 400 м</v>
          </cell>
        </row>
        <row r="201">
          <cell r="C201" t="str">
            <v>Орлов</v>
          </cell>
          <cell r="D201" t="str">
            <v>17.10.1998</v>
          </cell>
          <cell r="E201" t="str">
            <v>1</v>
          </cell>
          <cell r="F201" t="str">
            <v>Ивановская область</v>
          </cell>
          <cell r="G201" t="str">
            <v>ИРО РССС, ИГЭУ</v>
          </cell>
          <cell r="H201" t="str">
            <v>Гильмутдинов Ю.А., Лукичев А.В.</v>
          </cell>
          <cell r="I201" t="str">
            <v>Бег 800 м</v>
          </cell>
        </row>
        <row r="202">
          <cell r="C202" t="str">
            <v>Орлов</v>
          </cell>
          <cell r="D202" t="str">
            <v>17.10.1998</v>
          </cell>
          <cell r="E202" t="str">
            <v>1</v>
          </cell>
          <cell r="F202" t="str">
            <v>Ивановская область</v>
          </cell>
          <cell r="G202" t="str">
            <v>ИРО РССС, ИГЭУ</v>
          </cell>
          <cell r="H202" t="str">
            <v>Гильмутдинов Ю.А., Лукичев А.В.</v>
          </cell>
          <cell r="I202" t="str">
            <v>Эстафетный бег 4 х 200 м</v>
          </cell>
        </row>
        <row r="203">
          <cell r="B203">
            <v>330</v>
          </cell>
          <cell r="C203" t="str">
            <v>Охотин Кирилл</v>
          </cell>
          <cell r="D203" t="str">
            <v>24.02.2001</v>
          </cell>
          <cell r="E203" t="str">
            <v>2</v>
          </cell>
          <cell r="F203" t="str">
            <v>Костромская область</v>
          </cell>
          <cell r="G203" t="str">
            <v>СШОР г. Шарья</v>
          </cell>
          <cell r="H203" t="str">
            <v>Шалагинов А.Л.</v>
          </cell>
          <cell r="I203" t="str">
            <v>Прыжок в длину</v>
          </cell>
        </row>
        <row r="204">
          <cell r="B204">
            <v>769</v>
          </cell>
          <cell r="C204" t="str">
            <v>Павлов Ролан</v>
          </cell>
          <cell r="D204" t="str">
            <v>27.08.2002</v>
          </cell>
          <cell r="E204" t="str">
            <v>2</v>
          </cell>
          <cell r="F204" t="str">
            <v>Ярославская область</v>
          </cell>
          <cell r="G204" t="str">
            <v>МУ СШОР № 2</v>
          </cell>
          <cell r="H204" t="str">
            <v>Пивентьев С.А., Пивентьева И.В., Скулябин А.Б.</v>
          </cell>
          <cell r="I204" t="str">
            <v>Прыжок с шестом</v>
          </cell>
        </row>
        <row r="205">
          <cell r="B205">
            <v>470</v>
          </cell>
          <cell r="C205" t="str">
            <v>Пачганов Роман</v>
          </cell>
          <cell r="D205" t="str">
            <v>11.02.1999</v>
          </cell>
          <cell r="E205" t="str">
            <v>2</v>
          </cell>
          <cell r="F205" t="str">
            <v>Архангельская область</v>
          </cell>
          <cell r="G205" t="str">
            <v>САФУ им. М.В. Ломоносова</v>
          </cell>
          <cell r="H205" t="str">
            <v>Мингалева А.Г.</v>
          </cell>
          <cell r="I205" t="str">
            <v>Бег 1500 м</v>
          </cell>
        </row>
        <row r="206">
          <cell r="C206" t="str">
            <v>Пачганов</v>
          </cell>
          <cell r="D206" t="str">
            <v>11.02.1999</v>
          </cell>
          <cell r="E206" t="str">
            <v>2</v>
          </cell>
          <cell r="F206" t="str">
            <v>Архангельская область</v>
          </cell>
          <cell r="G206" t="str">
            <v>САФУ им. М.В. Ломоносова</v>
          </cell>
          <cell r="H206" t="str">
            <v>Мингалева А.Г.</v>
          </cell>
          <cell r="I206" t="str">
            <v>Бег 800 м</v>
          </cell>
        </row>
        <row r="207">
          <cell r="B207">
            <v>526</v>
          </cell>
          <cell r="C207" t="str">
            <v>Петров Владислав</v>
          </cell>
          <cell r="D207" t="str">
            <v>12.01.2003</v>
          </cell>
          <cell r="E207" t="str">
            <v>3</v>
          </cell>
          <cell r="F207" t="str">
            <v>Псковская область</v>
          </cell>
          <cell r="G207" t="str">
            <v>ДЮСШ  "Надежда"</v>
          </cell>
          <cell r="H207" t="str">
            <v>Алексеева Е.С.</v>
          </cell>
          <cell r="I207" t="str">
            <v>Прыжок в высоту</v>
          </cell>
        </row>
        <row r="208">
          <cell r="C208" t="str">
            <v>Петров</v>
          </cell>
          <cell r="D208" t="str">
            <v>12.01.2003</v>
          </cell>
          <cell r="E208" t="str">
            <v>3</v>
          </cell>
          <cell r="F208" t="str">
            <v>Псковская область</v>
          </cell>
          <cell r="G208" t="str">
            <v>ДЮСШ  "Надежда"</v>
          </cell>
          <cell r="H208" t="str">
            <v>Алексеева Е.С.</v>
          </cell>
          <cell r="I208" t="str">
            <v>Прыжок в длину</v>
          </cell>
        </row>
        <row r="209">
          <cell r="B209">
            <v>468</v>
          </cell>
          <cell r="C209" t="str">
            <v>Петров Владислав</v>
          </cell>
          <cell r="D209" t="str">
            <v>22.10.2000</v>
          </cell>
          <cell r="E209" t="str">
            <v>2</v>
          </cell>
          <cell r="F209" t="str">
            <v>Архангельская область</v>
          </cell>
          <cell r="G209" t="str">
            <v>МБОУ ДОД "ДЮСШ №1"</v>
          </cell>
          <cell r="H209" t="str">
            <v>Луцева И.В.</v>
          </cell>
          <cell r="I209" t="str">
            <v>Бег 200 м</v>
          </cell>
        </row>
        <row r="210">
          <cell r="C210" t="str">
            <v>Петров</v>
          </cell>
          <cell r="D210" t="str">
            <v>22.10.2000</v>
          </cell>
          <cell r="E210" t="str">
            <v>2</v>
          </cell>
          <cell r="F210" t="str">
            <v>Архангельская область</v>
          </cell>
          <cell r="G210" t="str">
            <v>МБОУ ДОД "ДЮСШ №1"</v>
          </cell>
          <cell r="H210" t="str">
            <v>Луцева И.В.</v>
          </cell>
          <cell r="I210" t="str">
            <v>Бег 60 м</v>
          </cell>
        </row>
        <row r="211">
          <cell r="C211" t="str">
            <v>Петров</v>
          </cell>
          <cell r="D211" t="str">
            <v>22.10.2000</v>
          </cell>
          <cell r="E211" t="str">
            <v>2</v>
          </cell>
          <cell r="F211" t="str">
            <v>Архангельская область</v>
          </cell>
          <cell r="G211" t="str">
            <v>МБОУ ДОД "ДЮСШ №1"</v>
          </cell>
          <cell r="H211" t="str">
            <v>Луцева И.В.</v>
          </cell>
          <cell r="I211" t="str">
            <v>Эстафетный бег 4 х 200 м</v>
          </cell>
        </row>
        <row r="212">
          <cell r="B212">
            <v>381</v>
          </cell>
          <cell r="C212" t="str">
            <v>Подгорнов Александр</v>
          </cell>
          <cell r="D212" t="str">
            <v>05.10.2001</v>
          </cell>
          <cell r="E212" t="str">
            <v>1</v>
          </cell>
          <cell r="F212" t="str">
            <v>Мурманская область</v>
          </cell>
          <cell r="G212" t="str">
            <v>СШОР-4</v>
          </cell>
          <cell r="H212" t="str">
            <v>Кацан Т.Н.</v>
          </cell>
          <cell r="I212" t="str">
            <v>Бег 200 м</v>
          </cell>
        </row>
        <row r="213">
          <cell r="C213" t="str">
            <v>Подгорнов</v>
          </cell>
          <cell r="D213" t="str">
            <v>05.10.2001</v>
          </cell>
          <cell r="E213" t="str">
            <v>1</v>
          </cell>
          <cell r="F213" t="str">
            <v>Мурманская область</v>
          </cell>
          <cell r="G213" t="str">
            <v>СШОР-4</v>
          </cell>
          <cell r="H213" t="str">
            <v>Кацан Т.Н.</v>
          </cell>
          <cell r="I213" t="str">
            <v>Бег 400 м</v>
          </cell>
        </row>
        <row r="214">
          <cell r="B214">
            <v>440</v>
          </cell>
          <cell r="C214" t="str">
            <v>Полосков Антон</v>
          </cell>
          <cell r="D214" t="str">
            <v>24.04.1995</v>
          </cell>
          <cell r="E214" t="str">
            <v>КМС</v>
          </cell>
          <cell r="F214" t="str">
            <v>Архангельская область</v>
          </cell>
          <cell r="G214" t="str">
            <v>САФУ им. М.В. Ломоносова</v>
          </cell>
          <cell r="H214" t="str">
            <v>Мингалев А.Ю., Мингалева А.Г.</v>
          </cell>
          <cell r="I214" t="str">
            <v>Бег 200 м</v>
          </cell>
        </row>
        <row r="215">
          <cell r="C215" t="str">
            <v>Полосков</v>
          </cell>
          <cell r="D215" t="str">
            <v>24.04.1995</v>
          </cell>
          <cell r="E215" t="str">
            <v>КМС</v>
          </cell>
          <cell r="F215" t="str">
            <v>Архангельская область</v>
          </cell>
          <cell r="G215" t="str">
            <v>САФУ им. М.В. Ломоносова</v>
          </cell>
          <cell r="H215" t="str">
            <v>Мингалев А.Ю., Мингалева А.Г.</v>
          </cell>
          <cell r="I215" t="str">
            <v>Бег 400 м</v>
          </cell>
        </row>
        <row r="216">
          <cell r="B216">
            <v>348</v>
          </cell>
          <cell r="C216" t="str">
            <v>Попов Андрей</v>
          </cell>
          <cell r="D216" t="str">
            <v>04.08.1998</v>
          </cell>
          <cell r="E216" t="str">
            <v>КМС</v>
          </cell>
          <cell r="F216" t="str">
            <v>Калининградская область</v>
          </cell>
          <cell r="G216" t="str">
            <v>СШОР №4</v>
          </cell>
          <cell r="H216" t="str">
            <v>Балашов С.Г., Балашова В.А.</v>
          </cell>
          <cell r="I216" t="str">
            <v>Прыжок в длину</v>
          </cell>
        </row>
        <row r="217">
          <cell r="C217" t="str">
            <v>Попов</v>
          </cell>
          <cell r="D217" t="str">
            <v>04.08.1998</v>
          </cell>
          <cell r="E217" t="str">
            <v>КМС</v>
          </cell>
          <cell r="F217" t="str">
            <v>Калининградская область</v>
          </cell>
          <cell r="G217" t="str">
            <v>СШОР №4</v>
          </cell>
          <cell r="H217" t="str">
            <v>Балашов С.Г., Балашова В.А.</v>
          </cell>
          <cell r="I217" t="str">
            <v>Прыжок тройной</v>
          </cell>
        </row>
        <row r="218">
          <cell r="C218" t="str">
            <v>Попов Никита</v>
          </cell>
          <cell r="D218" t="str">
            <v>18.06.1998</v>
          </cell>
          <cell r="E218" t="str">
            <v>1</v>
          </cell>
          <cell r="F218" t="str">
            <v>Ивановская область</v>
          </cell>
          <cell r="G218" t="str">
            <v>ИРО РССС, СДЮШОР им. Клюгина, ИвГУ</v>
          </cell>
          <cell r="H218" t="str">
            <v>Белов А.С., Магницкий М.В.</v>
          </cell>
          <cell r="I218" t="str">
            <v>Бег 200 м</v>
          </cell>
        </row>
        <row r="219">
          <cell r="C219" t="str">
            <v xml:space="preserve">Попов </v>
          </cell>
          <cell r="D219" t="str">
            <v>18.06.1998</v>
          </cell>
          <cell r="E219" t="str">
            <v>1</v>
          </cell>
          <cell r="F219" t="str">
            <v>Ивановская область</v>
          </cell>
          <cell r="G219" t="str">
            <v>ИРО РССС, СДЮШОР им. Клюгина, ИвГУ</v>
          </cell>
          <cell r="H219" t="str">
            <v>Белов А.С., Магницкий М.В.</v>
          </cell>
          <cell r="I219" t="str">
            <v>Бег 60 м</v>
          </cell>
        </row>
        <row r="220">
          <cell r="C220" t="str">
            <v xml:space="preserve">Попов </v>
          </cell>
          <cell r="D220" t="str">
            <v>18.06.1998</v>
          </cell>
          <cell r="E220" t="str">
            <v>1</v>
          </cell>
          <cell r="F220" t="str">
            <v>Ивановская область</v>
          </cell>
          <cell r="G220" t="str">
            <v>ИРО РССС, СДЮШОР им. Клюгина, ИвГУ</v>
          </cell>
          <cell r="H220" t="str">
            <v>Белов А.С., Магницкий М.В.</v>
          </cell>
          <cell r="I220" t="str">
            <v>Эстафетный бег 4 х 200 м</v>
          </cell>
        </row>
        <row r="221">
          <cell r="B221">
            <v>460</v>
          </cell>
          <cell r="C221" t="str">
            <v>Порядин Андрей</v>
          </cell>
          <cell r="D221" t="str">
            <v>12.03.1996</v>
          </cell>
          <cell r="E221" t="str">
            <v>2</v>
          </cell>
          <cell r="F221" t="str">
            <v>Архангельская область</v>
          </cell>
          <cell r="G221" t="str">
            <v>ГАУ АО "РЦСП "Поморье", САФУ им. М.В. Ломоносова</v>
          </cell>
          <cell r="H221" t="str">
            <v>Чернов А.В.</v>
          </cell>
          <cell r="I221" t="str">
            <v>Бег 60 м</v>
          </cell>
        </row>
        <row r="222">
          <cell r="C222" t="str">
            <v>Порядин</v>
          </cell>
          <cell r="D222" t="str">
            <v>12.03.1996</v>
          </cell>
          <cell r="E222" t="str">
            <v>2</v>
          </cell>
          <cell r="F222" t="str">
            <v>Архангельская область</v>
          </cell>
          <cell r="G222" t="str">
            <v>ГАУ АО "РЦСП "Поморье", САФУ им. М.В. Ломоносова</v>
          </cell>
          <cell r="H222" t="str">
            <v>Чернов А.В.</v>
          </cell>
          <cell r="I222" t="str">
            <v>Прыжок в длину</v>
          </cell>
        </row>
        <row r="223">
          <cell r="C223" t="str">
            <v>Порядин</v>
          </cell>
          <cell r="D223" t="str">
            <v>12.03.1996</v>
          </cell>
          <cell r="E223" t="str">
            <v>2</v>
          </cell>
          <cell r="F223" t="str">
            <v>Архангельская область</v>
          </cell>
          <cell r="G223" t="str">
            <v>ГАУ АО "РЦСП "Поморье", САФУ им. М.В. Ломоносова</v>
          </cell>
          <cell r="H223" t="str">
            <v>Чернов А.В.</v>
          </cell>
          <cell r="I223" t="str">
            <v>Эстафетный бег 4 х 200 м</v>
          </cell>
        </row>
        <row r="224">
          <cell r="B224">
            <v>443</v>
          </cell>
          <cell r="C224" t="str">
            <v>Постников Игорь</v>
          </cell>
          <cell r="D224" t="str">
            <v>03.11.1988</v>
          </cell>
          <cell r="E224" t="str">
            <v>1</v>
          </cell>
          <cell r="F224" t="str">
            <v>Архангельская область</v>
          </cell>
          <cell r="G224" t="str">
            <v>РОО "ФЛААО"</v>
          </cell>
          <cell r="H224" t="str">
            <v>Чернов А.В.</v>
          </cell>
          <cell r="I224" t="str">
            <v>Бег 3 000 м</v>
          </cell>
        </row>
        <row r="225">
          <cell r="C225" t="str">
            <v>Постников</v>
          </cell>
          <cell r="D225" t="str">
            <v>03.11.1988</v>
          </cell>
          <cell r="E225" t="str">
            <v>1</v>
          </cell>
          <cell r="F225" t="str">
            <v>Архангельская область</v>
          </cell>
          <cell r="G225" t="str">
            <v>РОО "ФЛААО"</v>
          </cell>
          <cell r="H225" t="str">
            <v>Чернов А.В.</v>
          </cell>
          <cell r="I225" t="str">
            <v>Бег с препятствиями 2 000 м</v>
          </cell>
        </row>
        <row r="226">
          <cell r="B226">
            <v>773</v>
          </cell>
          <cell r="C226" t="str">
            <v>Просвирин Илья</v>
          </cell>
          <cell r="D226" t="str">
            <v>28.02.1995</v>
          </cell>
          <cell r="E226" t="str">
            <v>КМС</v>
          </cell>
          <cell r="F226" t="str">
            <v>Ярославская область</v>
          </cell>
          <cell r="G226" t="str">
            <v>ГУ ЯО "СШОР по лёгкой атлетике и адаптивному спорту"</v>
          </cell>
          <cell r="H226" t="str">
            <v>Руденко В.Г., Огвоздина Т.В.</v>
          </cell>
          <cell r="I226" t="str">
            <v>Прыжок с шестом</v>
          </cell>
        </row>
        <row r="227">
          <cell r="B227">
            <v>423</v>
          </cell>
          <cell r="C227" t="str">
            <v>Проскурин Роман</v>
          </cell>
          <cell r="D227" t="str">
            <v>16.02.1997</v>
          </cell>
          <cell r="E227" t="str">
            <v>1</v>
          </cell>
          <cell r="F227" t="str">
            <v>Ивановская область</v>
          </cell>
          <cell r="G227" t="str">
            <v>ИРО РССС, ИГЭУ</v>
          </cell>
          <cell r="H227" t="str">
            <v>Сафина Н.Н., Магницкий М.В.</v>
          </cell>
          <cell r="I227" t="str">
            <v>Барьерный бег 60 м</v>
          </cell>
        </row>
        <row r="228">
          <cell r="B228">
            <v>364</v>
          </cell>
          <cell r="C228" t="str">
            <v>Радзишевский Евгений</v>
          </cell>
          <cell r="D228" t="str">
            <v>13.02.1993</v>
          </cell>
          <cell r="E228" t="str">
            <v>КМС</v>
          </cell>
          <cell r="F228" t="str">
            <v>Мурманская область</v>
          </cell>
          <cell r="G228" t="str">
            <v>СШОР-4</v>
          </cell>
          <cell r="H228" t="str">
            <v>Фарутин Н.В., Ахметов А.Р.</v>
          </cell>
          <cell r="I228" t="str">
            <v>Бег 200 м</v>
          </cell>
        </row>
        <row r="229">
          <cell r="C229" t="str">
            <v>Радзишевский</v>
          </cell>
          <cell r="D229" t="str">
            <v>13.02.1993</v>
          </cell>
          <cell r="E229" t="str">
            <v>КМС</v>
          </cell>
          <cell r="F229" t="str">
            <v>Мурманская область</v>
          </cell>
          <cell r="G229" t="str">
            <v>СШОР-4</v>
          </cell>
          <cell r="H229" t="str">
            <v>Фарутин Н.В., Ахметов А.Р.</v>
          </cell>
          <cell r="I229" t="str">
            <v>Бег 60 м</v>
          </cell>
        </row>
        <row r="230">
          <cell r="B230">
            <v>331</v>
          </cell>
          <cell r="C230" t="str">
            <v>Ремезов Алекесй</v>
          </cell>
          <cell r="D230" t="str">
            <v>13.05.1989</v>
          </cell>
          <cell r="E230" t="str">
            <v>МС</v>
          </cell>
          <cell r="F230" t="str">
            <v>Костромская область</v>
          </cell>
          <cell r="G230" t="str">
            <v>ГБУ КО СШОР им. А.В. Голубева</v>
          </cell>
          <cell r="H230" t="str">
            <v>Дружков А.Н.</v>
          </cell>
          <cell r="I230" t="str">
            <v>Бег 1500 м</v>
          </cell>
        </row>
        <row r="231">
          <cell r="C231" t="str">
            <v>Ремезов</v>
          </cell>
          <cell r="D231" t="str">
            <v>13.05.1989</v>
          </cell>
          <cell r="E231" t="str">
            <v>МС</v>
          </cell>
          <cell r="F231" t="str">
            <v>Костромская область</v>
          </cell>
          <cell r="G231" t="str">
            <v>ГБУ КО СШОР им. А.В. Голубева</v>
          </cell>
          <cell r="H231" t="str">
            <v>Дружков А.Н.</v>
          </cell>
          <cell r="I231" t="str">
            <v>Бег 800 м</v>
          </cell>
        </row>
        <row r="232">
          <cell r="B232">
            <v>425</v>
          </cell>
          <cell r="C232" t="str">
            <v>Родионов Даниил</v>
          </cell>
          <cell r="D232" t="str">
            <v>12.07.2000</v>
          </cell>
          <cell r="E232" t="str">
            <v>1</v>
          </cell>
          <cell r="F232" t="str">
            <v>Ивановская область</v>
          </cell>
          <cell r="G232" t="str">
            <v>ОГБУ ДО СДЮШОР № 8 "Спартак"</v>
          </cell>
          <cell r="H232" t="str">
            <v>Рябова И.Д.</v>
          </cell>
          <cell r="I232" t="str">
            <v>Прыжок в длину</v>
          </cell>
        </row>
        <row r="233">
          <cell r="B233">
            <v>547</v>
          </cell>
          <cell r="C233" t="str">
            <v>Росляков Данил</v>
          </cell>
          <cell r="D233" t="str">
            <v>04.11.1997</v>
          </cell>
          <cell r="E233" t="str">
            <v>МС</v>
          </cell>
          <cell r="F233" t="str">
            <v>Вологодская область</v>
          </cell>
          <cell r="G233" t="str">
            <v>АУ ФКиС ВО "ЦСП ССКО"</v>
          </cell>
          <cell r="H233" t="str">
            <v>Синицкий А.Д.</v>
          </cell>
          <cell r="I233" t="str">
            <v>Бег 200 м</v>
          </cell>
        </row>
        <row r="234">
          <cell r="C234" t="str">
            <v>Росляков</v>
          </cell>
          <cell r="D234" t="str">
            <v>04.11.1997</v>
          </cell>
          <cell r="E234" t="str">
            <v>МС</v>
          </cell>
          <cell r="F234" t="str">
            <v>Вологодская область</v>
          </cell>
          <cell r="G234" t="str">
            <v>АУ ФКиС ВО "ЦСП ССКО"</v>
          </cell>
          <cell r="H234" t="str">
            <v>Синицкий А.Д.</v>
          </cell>
          <cell r="I234" t="str">
            <v>Бег 60 м</v>
          </cell>
        </row>
        <row r="235">
          <cell r="B235">
            <v>549</v>
          </cell>
          <cell r="C235" t="str">
            <v>Рощин Евгений</v>
          </cell>
          <cell r="D235" t="str">
            <v>08.06.2000</v>
          </cell>
          <cell r="E235" t="str">
            <v>2</v>
          </cell>
          <cell r="F235" t="str">
            <v>Вологодская область</v>
          </cell>
          <cell r="G235" t="str">
            <v>ДЮСШ-2</v>
          </cell>
          <cell r="H235" t="str">
            <v>Столбова О.В.</v>
          </cell>
          <cell r="I235" t="str">
            <v>Бег 200 м</v>
          </cell>
        </row>
        <row r="236">
          <cell r="C236" t="str">
            <v>Рощин</v>
          </cell>
          <cell r="D236" t="str">
            <v>08.06.2000</v>
          </cell>
          <cell r="E236" t="str">
            <v>2</v>
          </cell>
          <cell r="F236" t="str">
            <v>Вологодская область</v>
          </cell>
          <cell r="G236" t="str">
            <v>ДЮСШ-2</v>
          </cell>
          <cell r="H236" t="str">
            <v>Столбова О.В.</v>
          </cell>
          <cell r="I236" t="str">
            <v>Бег 60 м</v>
          </cell>
        </row>
        <row r="237">
          <cell r="B237">
            <v>426</v>
          </cell>
          <cell r="C237" t="str">
            <v>Савченко Максим</v>
          </cell>
          <cell r="D237" t="str">
            <v>14.05.1999</v>
          </cell>
          <cell r="E237" t="str">
            <v>КМС</v>
          </cell>
          <cell r="F237" t="str">
            <v>Ивановская область</v>
          </cell>
          <cell r="G237" t="str">
            <v>ИРО РССС, ИГЭУ</v>
          </cell>
          <cell r="H237" t="str">
            <v>Чахунов Е.И., Рябова И.Д.</v>
          </cell>
          <cell r="I237" t="str">
            <v>Прыжок в длину</v>
          </cell>
        </row>
        <row r="238">
          <cell r="C238" t="str">
            <v>Савченко</v>
          </cell>
          <cell r="D238" t="str">
            <v>14.05.1999</v>
          </cell>
          <cell r="E238" t="str">
            <v>КМС</v>
          </cell>
          <cell r="F238" t="str">
            <v>Ивановская область</v>
          </cell>
          <cell r="G238" t="str">
            <v>ИРО РССС, ИГЭУ</v>
          </cell>
          <cell r="H238" t="str">
            <v>Чахунов Е.И., Рябова И.Д.</v>
          </cell>
          <cell r="I238" t="str">
            <v>Эстафетный бег 4 х 200 м</v>
          </cell>
        </row>
        <row r="239">
          <cell r="C239" t="str">
            <v>Сагдиев Рафик</v>
          </cell>
          <cell r="D239" t="str">
            <v>31.03.1996</v>
          </cell>
          <cell r="E239" t="str">
            <v>1</v>
          </cell>
          <cell r="F239" t="str">
            <v>Ивановская область</v>
          </cell>
          <cell r="G239" t="str">
            <v>ИРО РССС, ИГЭУ</v>
          </cell>
          <cell r="H239" t="str">
            <v>Сафина Н.Н., Иванченко С.Д.</v>
          </cell>
          <cell r="I239" t="str">
            <v>Барьерный бег 60 м</v>
          </cell>
        </row>
        <row r="240">
          <cell r="B240">
            <v>478</v>
          </cell>
          <cell r="C240" t="str">
            <v>Сажин Алексей</v>
          </cell>
          <cell r="D240" t="str">
            <v>23.05.2002</v>
          </cell>
          <cell r="E240" t="str">
            <v>2</v>
          </cell>
          <cell r="F240" t="str">
            <v>Архангельская область</v>
          </cell>
          <cell r="G240" t="str">
            <v>ФОК "Севмаш"</v>
          </cell>
          <cell r="H240" t="str">
            <v>Лебедев В.Н.</v>
          </cell>
          <cell r="I240" t="str">
            <v>Бег 200 м</v>
          </cell>
        </row>
        <row r="241">
          <cell r="C241" t="str">
            <v>Сажин</v>
          </cell>
          <cell r="D241" t="str">
            <v>23.05.2002</v>
          </cell>
          <cell r="E241" t="str">
            <v>2</v>
          </cell>
          <cell r="F241" t="str">
            <v>Архангельская область</v>
          </cell>
          <cell r="G241" t="str">
            <v>ФОК "Севмаш"</v>
          </cell>
          <cell r="H241" t="str">
            <v>Лебедев В.Н.</v>
          </cell>
          <cell r="I241" t="str">
            <v>Бег 400 м</v>
          </cell>
        </row>
        <row r="242">
          <cell r="C242" t="str">
            <v>Сафонов Александр</v>
          </cell>
          <cell r="D242" t="str">
            <v>11.05.1997</v>
          </cell>
          <cell r="E242" t="str">
            <v>1</v>
          </cell>
          <cell r="F242" t="str">
            <v>Вологодская область</v>
          </cell>
          <cell r="G242" t="str">
            <v>АУ ФКиС ВО "ЦСП ССКО"</v>
          </cell>
          <cell r="H242" t="str">
            <v>Синицкий А.Д.</v>
          </cell>
          <cell r="I242" t="str">
            <v>Бег 400 м</v>
          </cell>
        </row>
        <row r="243">
          <cell r="C243" t="str">
            <v xml:space="preserve">Сафонов </v>
          </cell>
          <cell r="D243" t="str">
            <v>11.05.1997</v>
          </cell>
          <cell r="E243" t="str">
            <v>1</v>
          </cell>
          <cell r="F243" t="str">
            <v>Вологодская область</v>
          </cell>
          <cell r="G243" t="str">
            <v>АУ ФКиС ВО "ЦСП ССКО"</v>
          </cell>
          <cell r="H243" t="str">
            <v>Синицкий А.Д.</v>
          </cell>
          <cell r="I243" t="str">
            <v>Бег 800 м</v>
          </cell>
        </row>
        <row r="244">
          <cell r="B244">
            <v>775</v>
          </cell>
          <cell r="C244" t="str">
            <v>Светлов Даниил</v>
          </cell>
          <cell r="D244" t="str">
            <v>19.11.1999</v>
          </cell>
          <cell r="E244" t="str">
            <v>1</v>
          </cell>
          <cell r="F244" t="str">
            <v>Ярославская область</v>
          </cell>
          <cell r="G244" t="str">
            <v>МУ СШОР № 2</v>
          </cell>
          <cell r="H244" t="str">
            <v>Зверев В.Н., Зверев М.В.</v>
          </cell>
          <cell r="I244" t="str">
            <v>Бег 400 м</v>
          </cell>
        </row>
        <row r="245">
          <cell r="C245" t="str">
            <v>Светлов</v>
          </cell>
          <cell r="D245" t="str">
            <v>19.11.1999</v>
          </cell>
          <cell r="E245" t="str">
            <v>1</v>
          </cell>
          <cell r="F245" t="str">
            <v>Ярославская область</v>
          </cell>
          <cell r="G245" t="str">
            <v>МУ СШОР № 2</v>
          </cell>
          <cell r="H245" t="str">
            <v>Зверев В.Н., Зверев М.В.</v>
          </cell>
          <cell r="I245" t="str">
            <v>Бег 800 м</v>
          </cell>
        </row>
        <row r="246">
          <cell r="B246">
            <v>466</v>
          </cell>
          <cell r="C246" t="str">
            <v>Сек Ян</v>
          </cell>
          <cell r="D246" t="str">
            <v>01.07.2000</v>
          </cell>
          <cell r="E246" t="str">
            <v>2</v>
          </cell>
          <cell r="F246" t="str">
            <v>Архангельская область</v>
          </cell>
          <cell r="G246" t="str">
            <v>МБОУ ДОД "ДЮСШ №1"</v>
          </cell>
          <cell r="H246" t="str">
            <v>Брюхова О.Б.</v>
          </cell>
          <cell r="I246" t="str">
            <v>Бег 400 м</v>
          </cell>
        </row>
        <row r="247">
          <cell r="C247" t="str">
            <v>Сек</v>
          </cell>
          <cell r="D247" t="str">
            <v>01.07.2000</v>
          </cell>
          <cell r="E247" t="str">
            <v>2</v>
          </cell>
          <cell r="F247" t="str">
            <v>Архангельская область</v>
          </cell>
          <cell r="G247" t="str">
            <v>МБОУ ДОД "ДЮСШ №1"</v>
          </cell>
          <cell r="H247" t="str">
            <v>Брюхова О.Б.</v>
          </cell>
          <cell r="I247" t="str">
            <v>Бег 800 м</v>
          </cell>
        </row>
        <row r="248">
          <cell r="C248" t="str">
            <v>Сек</v>
          </cell>
          <cell r="D248" t="str">
            <v>01.07.2000</v>
          </cell>
          <cell r="E248" t="str">
            <v>2</v>
          </cell>
          <cell r="F248" t="str">
            <v>Архангельская область</v>
          </cell>
          <cell r="G248" t="str">
            <v>МБОУ ДОД "ДЮСШ №1"</v>
          </cell>
          <cell r="H248" t="str">
            <v>Брюхова О.Б.</v>
          </cell>
          <cell r="I248" t="str">
            <v>Эстафетный бег 4 х 200 м</v>
          </cell>
        </row>
        <row r="249">
          <cell r="B249">
            <v>527</v>
          </cell>
          <cell r="C249" t="str">
            <v>Селиверстов Никита</v>
          </cell>
          <cell r="D249" t="str">
            <v>04.04.2002</v>
          </cell>
          <cell r="E249" t="str">
            <v>2</v>
          </cell>
          <cell r="F249" t="str">
            <v>Псковская область</v>
          </cell>
          <cell r="G249" t="str">
            <v>ДЮСШ №1 "Атлетика"</v>
          </cell>
          <cell r="H249" t="str">
            <v>Игнатенков И.М.</v>
          </cell>
          <cell r="I249" t="str">
            <v>Семиборье(м)</v>
          </cell>
        </row>
        <row r="250">
          <cell r="B250">
            <v>385</v>
          </cell>
          <cell r="C250" t="str">
            <v>Семенов Руслан</v>
          </cell>
          <cell r="D250" t="str">
            <v>13.08.1984</v>
          </cell>
          <cell r="E250" t="str">
            <v>КМС</v>
          </cell>
          <cell r="F250" t="str">
            <v>Мурманская область</v>
          </cell>
          <cell r="G250" t="str">
            <v>СШОР-4</v>
          </cell>
          <cell r="H250" t="str">
            <v>Семенов Р.В.</v>
          </cell>
          <cell r="I250" t="str">
            <v>Бег 200 м</v>
          </cell>
        </row>
        <row r="251">
          <cell r="C251" t="str">
            <v>Семенов</v>
          </cell>
          <cell r="D251" t="str">
            <v>13.08.1984</v>
          </cell>
          <cell r="E251" t="str">
            <v>КМС</v>
          </cell>
          <cell r="F251" t="str">
            <v>Мурманская область</v>
          </cell>
          <cell r="G251" t="str">
            <v>СШОР-4</v>
          </cell>
          <cell r="H251" t="str">
            <v>Семенов Р.В.</v>
          </cell>
          <cell r="I251" t="str">
            <v>Бег 60 м</v>
          </cell>
        </row>
        <row r="252">
          <cell r="C252" t="str">
            <v>Семенов</v>
          </cell>
          <cell r="D252" t="str">
            <v>13.08.1984</v>
          </cell>
          <cell r="E252" t="str">
            <v>КМС</v>
          </cell>
          <cell r="F252" t="str">
            <v>Мурманская область</v>
          </cell>
          <cell r="G252" t="str">
            <v>СШОР-4</v>
          </cell>
          <cell r="H252" t="str">
            <v>Семенов Р.В.</v>
          </cell>
          <cell r="I252" t="str">
            <v>Прыжок в длину</v>
          </cell>
        </row>
        <row r="253">
          <cell r="B253">
            <v>394</v>
          </cell>
          <cell r="C253" t="str">
            <v>Семьин Юрий</v>
          </cell>
          <cell r="D253" t="str">
            <v>01.06.2001</v>
          </cell>
          <cell r="E253" t="str">
            <v>3</v>
          </cell>
          <cell r="F253" t="str">
            <v>Мурманская область</v>
          </cell>
          <cell r="G253" t="str">
            <v>СШОР-4</v>
          </cell>
          <cell r="H253" t="str">
            <v>Фарутин Н.В.</v>
          </cell>
          <cell r="I253" t="str">
            <v>Бег 200 м</v>
          </cell>
        </row>
        <row r="254">
          <cell r="C254" t="str">
            <v>Семьин</v>
          </cell>
          <cell r="D254" t="str">
            <v>01.06.2001</v>
          </cell>
          <cell r="E254" t="str">
            <v>3</v>
          </cell>
          <cell r="F254" t="str">
            <v>Мурманская область</v>
          </cell>
          <cell r="G254" t="str">
            <v>СШОР-4</v>
          </cell>
          <cell r="H254" t="str">
            <v>Фарутин Н.В.</v>
          </cell>
          <cell r="I254" t="str">
            <v>Бег 60 м</v>
          </cell>
        </row>
        <row r="255">
          <cell r="B255">
            <v>528</v>
          </cell>
          <cell r="C255" t="str">
            <v>Серболов Владимир</v>
          </cell>
          <cell r="D255" t="str">
            <v>12.11.2001</v>
          </cell>
          <cell r="E255" t="str">
            <v>2</v>
          </cell>
          <cell r="F255" t="str">
            <v>Псковская область</v>
          </cell>
          <cell r="G255" t="str">
            <v xml:space="preserve"> "ДЮСШ г. Невель"</v>
          </cell>
          <cell r="H255" t="str">
            <v>Голованова Е.В.</v>
          </cell>
          <cell r="I255" t="str">
            <v>Бег 200 м</v>
          </cell>
        </row>
        <row r="256">
          <cell r="C256" t="str">
            <v>Серболов</v>
          </cell>
          <cell r="D256" t="str">
            <v>12.11.2001</v>
          </cell>
          <cell r="E256" t="str">
            <v>2</v>
          </cell>
          <cell r="F256" t="str">
            <v>Псковская область</v>
          </cell>
          <cell r="G256" t="str">
            <v xml:space="preserve"> "ДЮСШ г. Невель"</v>
          </cell>
          <cell r="H256" t="str">
            <v>Голованова Е.В.</v>
          </cell>
          <cell r="I256" t="str">
            <v>Бег 400 м</v>
          </cell>
        </row>
        <row r="257">
          <cell r="B257">
            <v>428</v>
          </cell>
          <cell r="C257" t="str">
            <v>Сиротин Иван</v>
          </cell>
          <cell r="D257" t="str">
            <v>01.07.1995</v>
          </cell>
          <cell r="E257" t="str">
            <v>КМС</v>
          </cell>
          <cell r="F257" t="str">
            <v>Ивановская область</v>
          </cell>
          <cell r="G257" t="str">
            <v>ИРО РССС, ОГБУ ДО СДЮШОР № 8 "Спартак", ИГСХА</v>
          </cell>
          <cell r="H257" t="str">
            <v>Рябова И.Д., Дряннов В.А.</v>
          </cell>
          <cell r="I257" t="str">
            <v>Бег 1500 м</v>
          </cell>
        </row>
        <row r="258">
          <cell r="C258" t="str">
            <v>Сиротин</v>
          </cell>
          <cell r="D258" t="str">
            <v>01.07.1995</v>
          </cell>
          <cell r="E258" t="str">
            <v>КМС</v>
          </cell>
          <cell r="F258" t="str">
            <v>Ивановская область</v>
          </cell>
          <cell r="G258" t="str">
            <v>ИРО РССС, ОГБУ ДО СДЮШОР № 8 "Спартак", ИГСХА</v>
          </cell>
          <cell r="H258" t="str">
            <v>Рябова И.Д., Дряннов В.А.</v>
          </cell>
          <cell r="I258" t="str">
            <v>Бег 3 000 м</v>
          </cell>
        </row>
        <row r="259">
          <cell r="B259">
            <v>479</v>
          </cell>
          <cell r="C259" t="str">
            <v>Ситков Александр</v>
          </cell>
          <cell r="D259" t="str">
            <v>22.05.2001</v>
          </cell>
          <cell r="E259" t="str">
            <v>3</v>
          </cell>
          <cell r="F259" t="str">
            <v>Архангельская область</v>
          </cell>
          <cell r="G259" t="str">
            <v>ФОК "Севмаш"</v>
          </cell>
          <cell r="H259" t="str">
            <v>Литвиненко А.И.</v>
          </cell>
          <cell r="I259" t="str">
            <v>Бег 200 м</v>
          </cell>
        </row>
        <row r="260">
          <cell r="C260" t="str">
            <v>Ситков</v>
          </cell>
          <cell r="D260" t="str">
            <v>22.05.2001</v>
          </cell>
          <cell r="E260" t="str">
            <v>3</v>
          </cell>
          <cell r="F260" t="str">
            <v>Архангельская область</v>
          </cell>
          <cell r="G260" t="str">
            <v>ФОК "Севмаш"</v>
          </cell>
          <cell r="H260" t="str">
            <v>Литвиненко А.И.</v>
          </cell>
          <cell r="I260" t="str">
            <v>Бег 400 м</v>
          </cell>
        </row>
        <row r="261">
          <cell r="B261">
            <v>480</v>
          </cell>
          <cell r="C261" t="str">
            <v>Смирнов Артур</v>
          </cell>
          <cell r="D261" t="str">
            <v>16.09.2002</v>
          </cell>
          <cell r="E261" t="str">
            <v>2</v>
          </cell>
          <cell r="F261" t="str">
            <v>Архангельская область</v>
          </cell>
          <cell r="G261" t="str">
            <v>ФОК "Севмаш"</v>
          </cell>
          <cell r="H261" t="str">
            <v>Литвиненко А.И.</v>
          </cell>
          <cell r="I261" t="str">
            <v>Бег 400 м</v>
          </cell>
        </row>
        <row r="262">
          <cell r="C262" t="str">
            <v>Смирнов</v>
          </cell>
          <cell r="D262" t="str">
            <v>16.09.2002</v>
          </cell>
          <cell r="E262" t="str">
            <v>2</v>
          </cell>
          <cell r="F262" t="str">
            <v>Архангельская область</v>
          </cell>
          <cell r="G262" t="str">
            <v>ФОК "Севмаш"</v>
          </cell>
          <cell r="H262" t="str">
            <v>Литвиненко А.И.</v>
          </cell>
          <cell r="I262" t="str">
            <v>Бег 800 м</v>
          </cell>
        </row>
        <row r="263">
          <cell r="B263">
            <v>335</v>
          </cell>
          <cell r="C263" t="str">
            <v>Смирнов Вадим</v>
          </cell>
          <cell r="D263" t="str">
            <v>02.07.1997</v>
          </cell>
          <cell r="E263" t="str">
            <v>1</v>
          </cell>
          <cell r="F263" t="str">
            <v>Костромская область</v>
          </cell>
          <cell r="G263" t="str">
            <v>ГБУ КО СШОР им. А.В. Голубева</v>
          </cell>
          <cell r="H263" t="str">
            <v>Дружков А.Н.</v>
          </cell>
          <cell r="I263" t="str">
            <v>Бег 1500 м</v>
          </cell>
        </row>
        <row r="264">
          <cell r="C264" t="str">
            <v>Смирнов</v>
          </cell>
          <cell r="D264" t="str">
            <v>02.07.1997</v>
          </cell>
          <cell r="E264" t="str">
            <v>1</v>
          </cell>
          <cell r="F264" t="str">
            <v>Костромская область</v>
          </cell>
          <cell r="G264" t="str">
            <v>ГБУ КО СШОР им. А.В. Голубева</v>
          </cell>
          <cell r="H264" t="str">
            <v>Дружков А.Н.</v>
          </cell>
          <cell r="I264" t="str">
            <v>Бег 800 м</v>
          </cell>
        </row>
        <row r="265">
          <cell r="B265">
            <v>429</v>
          </cell>
          <cell r="C265" t="str">
            <v>Соколов Павел</v>
          </cell>
          <cell r="D265" t="str">
            <v>22.08.1999</v>
          </cell>
          <cell r="E265" t="str">
            <v>1</v>
          </cell>
          <cell r="F265" t="str">
            <v>Ивановская область</v>
          </cell>
          <cell r="G265" t="str">
            <v>ИРО РССС, ИГЭУ</v>
          </cell>
          <cell r="H265" t="str">
            <v>Гильмутдинов Ю.А., Малкова И.В.</v>
          </cell>
          <cell r="I265" t="str">
            <v>Бег 400 м</v>
          </cell>
        </row>
        <row r="266">
          <cell r="C266" t="str">
            <v>Соколов</v>
          </cell>
          <cell r="D266" t="str">
            <v>22.08.1999</v>
          </cell>
          <cell r="E266" t="str">
            <v>1</v>
          </cell>
          <cell r="F266" t="str">
            <v>Ивановская область</v>
          </cell>
          <cell r="G266" t="str">
            <v>ИРО РССС, ИГЭУ</v>
          </cell>
          <cell r="H266" t="str">
            <v>Гильмутдинов Ю.А., Малкова И.В.</v>
          </cell>
          <cell r="I266" t="str">
            <v>Бег 800 м</v>
          </cell>
        </row>
        <row r="267">
          <cell r="C267" t="str">
            <v>Соколов</v>
          </cell>
          <cell r="D267" t="str">
            <v>22.08.1999</v>
          </cell>
          <cell r="E267" t="str">
            <v>1</v>
          </cell>
          <cell r="F267" t="str">
            <v>Ивановская область</v>
          </cell>
          <cell r="G267" t="str">
            <v>ИРО РССС, ИГЭУ</v>
          </cell>
          <cell r="H267" t="str">
            <v>Гильмутдинов Ю.А., Малкова И.В.</v>
          </cell>
          <cell r="I267" t="str">
            <v>Эстафетный бег 4 х 200 м</v>
          </cell>
        </row>
        <row r="268">
          <cell r="B268">
            <v>446</v>
          </cell>
          <cell r="C268" t="str">
            <v>Супрун Иван</v>
          </cell>
          <cell r="D268" t="str">
            <v>09.09.1991</v>
          </cell>
          <cell r="E268" t="str">
            <v>2</v>
          </cell>
          <cell r="F268" t="str">
            <v>Архангельская область</v>
          </cell>
          <cell r="G268" t="str">
            <v>ГАУ АО "ЦРАС"</v>
          </cell>
          <cell r="H268" t="str">
            <v>Чернов А.В.</v>
          </cell>
          <cell r="I268" t="str">
            <v>Бег 1500 м</v>
          </cell>
        </row>
        <row r="269">
          <cell r="C269" t="str">
            <v>Супрун</v>
          </cell>
          <cell r="D269" t="str">
            <v>09.09.1991</v>
          </cell>
          <cell r="E269" t="str">
            <v>2</v>
          </cell>
          <cell r="F269" t="str">
            <v>Архангельская область</v>
          </cell>
          <cell r="G269" t="str">
            <v>ГАУ АО "ЦРАС"</v>
          </cell>
          <cell r="H269" t="str">
            <v>Чернов А.В.</v>
          </cell>
          <cell r="I269" t="str">
            <v>Бег 3 000 м</v>
          </cell>
        </row>
        <row r="270">
          <cell r="B270">
            <v>481</v>
          </cell>
          <cell r="C270" t="str">
            <v>Суханов Георгий</v>
          </cell>
          <cell r="D270" t="str">
            <v>15.02.2001</v>
          </cell>
          <cell r="E270" t="str">
            <v>3</v>
          </cell>
          <cell r="F270" t="str">
            <v>Архангельская область</v>
          </cell>
          <cell r="G270" t="str">
            <v>ФОК "Севмаш"</v>
          </cell>
          <cell r="H270" t="str">
            <v>Лебедев В.Н.</v>
          </cell>
          <cell r="I270" t="str">
            <v>Бег 200 м</v>
          </cell>
        </row>
        <row r="271">
          <cell r="C271" t="str">
            <v>Суханов</v>
          </cell>
          <cell r="D271" t="str">
            <v>15.02.2001</v>
          </cell>
          <cell r="E271" t="str">
            <v>3</v>
          </cell>
          <cell r="F271" t="str">
            <v>Архангельская область</v>
          </cell>
          <cell r="G271" t="str">
            <v>ФОК "Севмаш"</v>
          </cell>
          <cell r="H271" t="str">
            <v>Лебедев В.Н.</v>
          </cell>
          <cell r="I271" t="str">
            <v>Бег 60 м</v>
          </cell>
        </row>
        <row r="272">
          <cell r="B272">
            <v>506</v>
          </cell>
          <cell r="C272" t="str">
            <v>Сыромолотов Александр</v>
          </cell>
          <cell r="D272" t="str">
            <v>25.03.1998</v>
          </cell>
          <cell r="E272" t="str">
            <v>КМС</v>
          </cell>
          <cell r="F272" t="str">
            <v>Коми</v>
          </cell>
          <cell r="G272" t="str">
            <v>ГБУ РК "СШОР №1"</v>
          </cell>
          <cell r="H272" t="str">
            <v>Панюкова М.А.</v>
          </cell>
          <cell r="I272" t="str">
            <v>Бег 200 м</v>
          </cell>
        </row>
        <row r="273">
          <cell r="C273" t="str">
            <v>Сыромолотов</v>
          </cell>
          <cell r="D273" t="str">
            <v>25.03.1998</v>
          </cell>
          <cell r="E273" t="str">
            <v>КМС</v>
          </cell>
          <cell r="F273" t="str">
            <v>Коми</v>
          </cell>
          <cell r="G273" t="str">
            <v>ГБУ РК "СШОР №1"</v>
          </cell>
          <cell r="H273" t="str">
            <v>Панюкова М.А.</v>
          </cell>
          <cell r="I273" t="str">
            <v>Бег 60 м</v>
          </cell>
        </row>
        <row r="274">
          <cell r="B274">
            <v>47</v>
          </cell>
          <cell r="C274" t="str">
            <v>Тараканов Кирилл</v>
          </cell>
          <cell r="D274" t="str">
            <v>18.12.1996</v>
          </cell>
          <cell r="E274" t="str">
            <v>КМС</v>
          </cell>
          <cell r="F274" t="str">
            <v>Ярославская область</v>
          </cell>
          <cell r="G274" t="str">
            <v>МУ СШОР № 19</v>
          </cell>
          <cell r="H274" t="str">
            <v>Тараканова Ю.Ф., Тараканов А.В.</v>
          </cell>
          <cell r="I274" t="str">
            <v>Бег 1500 м</v>
          </cell>
        </row>
        <row r="275">
          <cell r="C275" t="str">
            <v>Тараканов</v>
          </cell>
          <cell r="D275" t="str">
            <v>18.12.1996</v>
          </cell>
          <cell r="E275" t="str">
            <v>КМС</v>
          </cell>
          <cell r="F275" t="str">
            <v>Ярославская область</v>
          </cell>
          <cell r="G275" t="str">
            <v>МУ СШОР № 19</v>
          </cell>
          <cell r="H275" t="str">
            <v>Тараканова Ю.Ф., Тараканов А.В.</v>
          </cell>
          <cell r="I275" t="str">
            <v>Бег 3 000 м</v>
          </cell>
        </row>
        <row r="276">
          <cell r="C276" t="str">
            <v>Тараканов</v>
          </cell>
          <cell r="D276" t="str">
            <v>18.12.1996</v>
          </cell>
          <cell r="E276" t="str">
            <v>КМС</v>
          </cell>
          <cell r="F276" t="str">
            <v>Ярославская область</v>
          </cell>
          <cell r="G276" t="str">
            <v>МУ СШОР № 19</v>
          </cell>
          <cell r="H276" t="str">
            <v>Тараканова Ю.Ф., Тараканов А.В.</v>
          </cell>
          <cell r="I276" t="str">
            <v>Бег 800 м</v>
          </cell>
        </row>
        <row r="277">
          <cell r="B277">
            <v>778</v>
          </cell>
          <cell r="C277" t="str">
            <v>Тарасов Егор</v>
          </cell>
          <cell r="D277" t="str">
            <v>17.07.2000</v>
          </cell>
          <cell r="E277" t="str">
            <v>КМС</v>
          </cell>
          <cell r="F277" t="str">
            <v>Ярославская область</v>
          </cell>
          <cell r="G277" t="str">
            <v>ГУ ЯО "СШОР по лёгкой атлетике и адаптивному спорту"</v>
          </cell>
          <cell r="H277" t="str">
            <v>Бабашкин В.М.</v>
          </cell>
          <cell r="I277" t="str">
            <v>Прыжок в высоту</v>
          </cell>
        </row>
        <row r="278">
          <cell r="B278">
            <v>387</v>
          </cell>
          <cell r="C278" t="str">
            <v>Терещенко Павел</v>
          </cell>
          <cell r="D278" t="str">
            <v>29.09.2000</v>
          </cell>
          <cell r="E278" t="str">
            <v>1</v>
          </cell>
          <cell r="F278" t="str">
            <v>Мурманская область</v>
          </cell>
          <cell r="G278" t="str">
            <v>СШОР-4</v>
          </cell>
          <cell r="H278" t="str">
            <v>Шаверина Е.Н.</v>
          </cell>
          <cell r="I278" t="str">
            <v>Бег 200 м</v>
          </cell>
        </row>
        <row r="279">
          <cell r="C279" t="str">
            <v>Терещенко</v>
          </cell>
          <cell r="D279" t="str">
            <v>29.09.2000</v>
          </cell>
          <cell r="E279" t="str">
            <v>1</v>
          </cell>
          <cell r="F279" t="str">
            <v>Мурманская область</v>
          </cell>
          <cell r="G279" t="str">
            <v>СШОР-4</v>
          </cell>
          <cell r="H279" t="str">
            <v>Шаверина Е.Н.</v>
          </cell>
          <cell r="I279" t="str">
            <v>Бег 60 м</v>
          </cell>
        </row>
        <row r="280">
          <cell r="B280">
            <v>369</v>
          </cell>
          <cell r="C280" t="str">
            <v>Тимофеев Сергей</v>
          </cell>
          <cell r="D280" t="str">
            <v>20.11.1997</v>
          </cell>
          <cell r="E280" t="str">
            <v>1</v>
          </cell>
          <cell r="F280" t="str">
            <v>Мурманская область</v>
          </cell>
          <cell r="G280" t="str">
            <v>СШОР-4</v>
          </cell>
          <cell r="H280" t="str">
            <v>Кацан Т.Н., Агупова О.Б.</v>
          </cell>
          <cell r="I280" t="str">
            <v>Бег 400 м</v>
          </cell>
        </row>
        <row r="281">
          <cell r="C281" t="str">
            <v>Тимофеев</v>
          </cell>
          <cell r="D281" t="str">
            <v>20.11.1997</v>
          </cell>
          <cell r="E281" t="str">
            <v>1</v>
          </cell>
          <cell r="F281" t="str">
            <v>Мурманская область</v>
          </cell>
          <cell r="G281" t="str">
            <v>СШОР-4</v>
          </cell>
          <cell r="H281" t="str">
            <v>Кацан Т.Н., Агупова О.Б.</v>
          </cell>
          <cell r="I281" t="str">
            <v>Бег 800 м</v>
          </cell>
        </row>
        <row r="282">
          <cell r="B282">
            <v>779</v>
          </cell>
          <cell r="C282" t="str">
            <v>Тихонов Олег</v>
          </cell>
          <cell r="D282" t="str">
            <v>16.09.1998</v>
          </cell>
          <cell r="E282" t="str">
            <v>1</v>
          </cell>
          <cell r="F282" t="str">
            <v>Ярославская область</v>
          </cell>
          <cell r="G282" t="str">
            <v>МУ СШОР № 19</v>
          </cell>
          <cell r="H282" t="str">
            <v>Валяева С.П.</v>
          </cell>
          <cell r="I282" t="str">
            <v>Бег 400 м</v>
          </cell>
        </row>
        <row r="283">
          <cell r="B283">
            <v>509</v>
          </cell>
          <cell r="C283" t="str">
            <v>Торопов Александр</v>
          </cell>
          <cell r="D283" t="str">
            <v>17.12.1995</v>
          </cell>
          <cell r="E283" t="str">
            <v>КМС</v>
          </cell>
          <cell r="F283" t="str">
            <v>Коми</v>
          </cell>
          <cell r="G283" t="str">
            <v>ГБУ РК "СШОР №1"</v>
          </cell>
          <cell r="H283" t="str">
            <v>Балясников И.Н.</v>
          </cell>
          <cell r="I283" t="str">
            <v>Бег 200 м</v>
          </cell>
        </row>
        <row r="284">
          <cell r="C284" t="str">
            <v>Торопов</v>
          </cell>
          <cell r="D284" t="str">
            <v>17.12.1995</v>
          </cell>
          <cell r="E284" t="str">
            <v>КМС</v>
          </cell>
          <cell r="F284" t="str">
            <v>Коми</v>
          </cell>
          <cell r="G284" t="str">
            <v>ГБУ РК "СШОР №1"</v>
          </cell>
          <cell r="H284" t="str">
            <v>Балясников И.Н.</v>
          </cell>
          <cell r="I284" t="str">
            <v>Бег 400 м</v>
          </cell>
        </row>
        <row r="285">
          <cell r="C285" t="str">
            <v>Торопов</v>
          </cell>
          <cell r="D285" t="str">
            <v>17.12.1995</v>
          </cell>
          <cell r="E285" t="str">
            <v>КМС</v>
          </cell>
          <cell r="F285" t="str">
            <v>Коми</v>
          </cell>
          <cell r="G285" t="str">
            <v>ГБУ РК "СШОР №1"</v>
          </cell>
          <cell r="H285" t="str">
            <v>Балясников И.Н.</v>
          </cell>
          <cell r="I285" t="str">
            <v>Бег 60 м</v>
          </cell>
        </row>
        <row r="286">
          <cell r="B286">
            <v>510</v>
          </cell>
          <cell r="C286" t="str">
            <v>Торопов Виталий</v>
          </cell>
          <cell r="D286" t="str">
            <v>26.02.1994</v>
          </cell>
          <cell r="E286" t="str">
            <v>КМС</v>
          </cell>
          <cell r="F286" t="str">
            <v>Коми</v>
          </cell>
          <cell r="G286" t="str">
            <v>ГБУ РК "СШОР №1"</v>
          </cell>
          <cell r="H286" t="str">
            <v>Балясников И.Н.</v>
          </cell>
          <cell r="I286" t="str">
            <v>Бег 200 м</v>
          </cell>
        </row>
        <row r="287">
          <cell r="C287" t="str">
            <v>Торопов</v>
          </cell>
          <cell r="D287" t="str">
            <v>26.02.1994</v>
          </cell>
          <cell r="E287" t="str">
            <v>КМС</v>
          </cell>
          <cell r="F287" t="str">
            <v>Коми</v>
          </cell>
          <cell r="G287" t="str">
            <v>ГБУ РК "СШОР №1"</v>
          </cell>
          <cell r="H287" t="str">
            <v>Балясников И.Н.</v>
          </cell>
          <cell r="I287" t="str">
            <v>Бег 400 м</v>
          </cell>
        </row>
        <row r="288">
          <cell r="C288" t="str">
            <v>Торопов</v>
          </cell>
          <cell r="D288" t="str">
            <v>26.02.1994</v>
          </cell>
          <cell r="E288" t="str">
            <v>КМС</v>
          </cell>
          <cell r="F288" t="str">
            <v>Коми</v>
          </cell>
          <cell r="G288" t="str">
            <v>ГБУ РК "СШОР №1"</v>
          </cell>
          <cell r="H288" t="str">
            <v>Балясников И.Н.</v>
          </cell>
          <cell r="I288" t="str">
            <v>Бег 60 м</v>
          </cell>
        </row>
        <row r="289">
          <cell r="B289">
            <v>505</v>
          </cell>
          <cell r="C289" t="str">
            <v>Туев Дмитрий</v>
          </cell>
          <cell r="D289" t="str">
            <v>04.02.1996</v>
          </cell>
          <cell r="E289" t="str">
            <v>КМС</v>
          </cell>
          <cell r="F289" t="str">
            <v>Коми</v>
          </cell>
          <cell r="G289" t="str">
            <v>ГБУ РК "СШОР №1"</v>
          </cell>
          <cell r="H289" t="str">
            <v>Балясников И.Н.</v>
          </cell>
          <cell r="I289" t="str">
            <v>Бег 200 м</v>
          </cell>
        </row>
        <row r="290">
          <cell r="C290" t="str">
            <v>Туев</v>
          </cell>
          <cell r="D290" t="str">
            <v>04.02.1996</v>
          </cell>
          <cell r="E290" t="str">
            <v>КМС</v>
          </cell>
          <cell r="F290" t="str">
            <v>Коми</v>
          </cell>
          <cell r="G290" t="str">
            <v>ГБУ РК "СШОР №1"</v>
          </cell>
          <cell r="H290" t="str">
            <v>Балясников И.Н.</v>
          </cell>
          <cell r="I290" t="str">
            <v>Бег 400 м</v>
          </cell>
        </row>
        <row r="291">
          <cell r="C291" t="str">
            <v>Туев</v>
          </cell>
          <cell r="D291" t="str">
            <v>04.02.1996</v>
          </cell>
          <cell r="E291" t="str">
            <v>КМС</v>
          </cell>
          <cell r="F291" t="str">
            <v>Коми</v>
          </cell>
          <cell r="G291" t="str">
            <v>ГБУ РК "СШОР №1"</v>
          </cell>
          <cell r="H291" t="str">
            <v>Балясников И.Н.</v>
          </cell>
          <cell r="I291" t="str">
            <v>Бег 60 м</v>
          </cell>
        </row>
        <row r="292">
          <cell r="B292">
            <v>395</v>
          </cell>
          <cell r="C292" t="str">
            <v>Улижов Вадим</v>
          </cell>
          <cell r="D292" t="str">
            <v>18.12.1977</v>
          </cell>
          <cell r="E292" t="str">
            <v>КМС</v>
          </cell>
          <cell r="F292" t="str">
            <v>Мурманская область</v>
          </cell>
          <cell r="G292" t="str">
            <v>СШОР-4</v>
          </cell>
          <cell r="H292" t="str">
            <v>Ахметов А.Р.</v>
          </cell>
          <cell r="I292" t="str">
            <v>Бег 3 000 м</v>
          </cell>
        </row>
        <row r="293">
          <cell r="B293">
            <v>532</v>
          </cell>
          <cell r="C293" t="str">
            <v>Уткин Илья</v>
          </cell>
          <cell r="D293" t="str">
            <v>27.12.1997</v>
          </cell>
          <cell r="E293" t="str">
            <v>1</v>
          </cell>
          <cell r="F293" t="str">
            <v>Псковская область</v>
          </cell>
          <cell r="G293" t="str">
            <v>Центр внешкольной работы п. Переслегино</v>
          </cell>
          <cell r="H293" t="str">
            <v>Аввакуменкова Н.М.</v>
          </cell>
          <cell r="I293" t="str">
            <v>Бег 1500 м</v>
          </cell>
        </row>
        <row r="294">
          <cell r="C294" t="str">
            <v>Уткин</v>
          </cell>
          <cell r="D294" t="str">
            <v>27.12.1997</v>
          </cell>
          <cell r="E294" t="str">
            <v>1</v>
          </cell>
          <cell r="F294" t="str">
            <v>Псковская область</v>
          </cell>
          <cell r="G294" t="str">
            <v>Центр внешкольной работы п. Переслегино</v>
          </cell>
          <cell r="H294" t="str">
            <v>Аввакуменкова Н.М.</v>
          </cell>
          <cell r="I294" t="str">
            <v>Бег 3 000 м</v>
          </cell>
        </row>
        <row r="295">
          <cell r="B295">
            <v>386</v>
          </cell>
          <cell r="C295" t="str">
            <v>Уткиров Хумоюнмирзо</v>
          </cell>
          <cell r="D295" t="str">
            <v>17.04.2000</v>
          </cell>
          <cell r="E295" t="str">
            <v>1</v>
          </cell>
          <cell r="F295" t="str">
            <v>Мурманская область</v>
          </cell>
          <cell r="G295" t="str">
            <v>СШОР-4</v>
          </cell>
          <cell r="H295" t="str">
            <v>Фарутин Н.В.</v>
          </cell>
          <cell r="I295" t="str">
            <v>Бег 200 м</v>
          </cell>
        </row>
        <row r="296">
          <cell r="C296" t="str">
            <v>Уткиров</v>
          </cell>
          <cell r="D296" t="str">
            <v>17.04.2000</v>
          </cell>
          <cell r="E296" t="str">
            <v>1</v>
          </cell>
          <cell r="F296" t="str">
            <v>Мурманская область</v>
          </cell>
          <cell r="G296" t="str">
            <v>СШОР-4</v>
          </cell>
          <cell r="H296" t="str">
            <v>Фарутин Н.В.</v>
          </cell>
          <cell r="I296" t="str">
            <v>Бег 60 м</v>
          </cell>
        </row>
        <row r="297">
          <cell r="B297">
            <v>430</v>
          </cell>
          <cell r="C297" t="str">
            <v>Ухтин Артём</v>
          </cell>
          <cell r="D297" t="str">
            <v>09.07.2001</v>
          </cell>
          <cell r="E297" t="str">
            <v>КМС</v>
          </cell>
          <cell r="F297" t="str">
            <v>Ивановская область</v>
          </cell>
          <cell r="G297" t="str">
            <v>СДЮШОР им. Клюгина</v>
          </cell>
          <cell r="H297" t="str">
            <v>Кузинов Н.В.</v>
          </cell>
          <cell r="I297" t="str">
            <v>Прыжок в высоту</v>
          </cell>
        </row>
        <row r="298">
          <cell r="B298">
            <v>431</v>
          </cell>
          <cell r="C298" t="str">
            <v>Учеваткин Дмитрий</v>
          </cell>
          <cell r="D298" t="str">
            <v>23.05.1995</v>
          </cell>
          <cell r="E298" t="str">
            <v>КМС</v>
          </cell>
          <cell r="F298" t="str">
            <v>Ивановская область</v>
          </cell>
          <cell r="G298" t="str">
            <v>ИРО РССС, ИГЭУ</v>
          </cell>
          <cell r="H298" t="str">
            <v>Гильмутдинов Ю.А.</v>
          </cell>
          <cell r="I298" t="str">
            <v>Бег 800 м</v>
          </cell>
        </row>
        <row r="299">
          <cell r="B299">
            <v>780</v>
          </cell>
          <cell r="C299" t="str">
            <v>Фадеев Алексей</v>
          </cell>
          <cell r="D299" t="str">
            <v>09.05.2000</v>
          </cell>
          <cell r="E299" t="str">
            <v>КМС</v>
          </cell>
          <cell r="F299" t="str">
            <v>Ярославская область</v>
          </cell>
          <cell r="G299" t="str">
            <v>ДЮСШ</v>
          </cell>
          <cell r="H299" t="str">
            <v>Цветкова Н.В.</v>
          </cell>
          <cell r="I299" t="str">
            <v>Прыжок в высоту</v>
          </cell>
        </row>
        <row r="300">
          <cell r="B300">
            <v>399</v>
          </cell>
          <cell r="C300" t="str">
            <v>Фалёв Дмитрий</v>
          </cell>
          <cell r="D300" t="str">
            <v>23.04.1983</v>
          </cell>
          <cell r="E300" t="str">
            <v>МС</v>
          </cell>
          <cell r="F300" t="str">
            <v>Архангельская область</v>
          </cell>
          <cell r="G300" t="str">
            <v>ФОК "Севмаш"</v>
          </cell>
          <cell r="H300" t="str">
            <v>Лебедев В.Н.</v>
          </cell>
          <cell r="I300" t="str">
            <v>Бег 200 м</v>
          </cell>
        </row>
        <row r="301">
          <cell r="C301" t="str">
            <v>Фалёв</v>
          </cell>
          <cell r="D301" t="str">
            <v>23.04.1983</v>
          </cell>
          <cell r="E301" t="str">
            <v>МС</v>
          </cell>
          <cell r="F301" t="str">
            <v>Архангельская область</v>
          </cell>
          <cell r="G301" t="str">
            <v>ФОК "Севмаш"</v>
          </cell>
          <cell r="H301" t="str">
            <v>Лебедев В.Н.</v>
          </cell>
          <cell r="I301" t="str">
            <v>Бег 60 м</v>
          </cell>
        </row>
        <row r="302">
          <cell r="B302">
            <v>533</v>
          </cell>
          <cell r="C302" t="str">
            <v>Федоров Алексей</v>
          </cell>
          <cell r="D302" t="str">
            <v>19.03.1999</v>
          </cell>
          <cell r="E302" t="str">
            <v>2</v>
          </cell>
          <cell r="F302" t="str">
            <v>Псковская область</v>
          </cell>
          <cell r="G302" t="str">
            <v>ВЛГАФК</v>
          </cell>
          <cell r="H302" t="str">
            <v>Ершов В.Ю.</v>
          </cell>
          <cell r="I302" t="str">
            <v>Бег 200 м</v>
          </cell>
        </row>
        <row r="303">
          <cell r="C303" t="str">
            <v>Федоров</v>
          </cell>
          <cell r="D303" t="str">
            <v>19.03.1999</v>
          </cell>
          <cell r="E303" t="str">
            <v>2</v>
          </cell>
          <cell r="F303" t="str">
            <v>Псковская область</v>
          </cell>
          <cell r="G303" t="str">
            <v>ВЛГАФК</v>
          </cell>
          <cell r="H303" t="str">
            <v>Ершов В.Ю.</v>
          </cell>
          <cell r="I303" t="str">
            <v>Бег 400 м</v>
          </cell>
        </row>
        <row r="304">
          <cell r="C304" t="str">
            <v>Федорцова Полина</v>
          </cell>
          <cell r="D304" t="str">
            <v>15.08.2001</v>
          </cell>
          <cell r="E304" t="str">
            <v>1</v>
          </cell>
          <cell r="F304" t="str">
            <v>Архангельская область</v>
          </cell>
          <cell r="G304" t="str">
            <v>ФОК "Севмаш"</v>
          </cell>
          <cell r="H304" t="str">
            <v>Литвиненко А.И.</v>
          </cell>
          <cell r="I304" t="str">
            <v>Бег 200 м</v>
          </cell>
        </row>
        <row r="305">
          <cell r="C305" t="str">
            <v>Федорцова</v>
          </cell>
          <cell r="D305" t="str">
            <v>15.08.2001</v>
          </cell>
          <cell r="E305" t="str">
            <v>1</v>
          </cell>
          <cell r="F305" t="str">
            <v>Архангельская область</v>
          </cell>
          <cell r="G305" t="str">
            <v>ФОК "Севмаш"</v>
          </cell>
          <cell r="H305" t="str">
            <v>Литвиненко А.И.</v>
          </cell>
          <cell r="I305" t="str">
            <v>Бег 60 м</v>
          </cell>
        </row>
        <row r="306">
          <cell r="B306">
            <v>338</v>
          </cell>
          <cell r="C306" t="str">
            <v>Федотов Илья</v>
          </cell>
          <cell r="D306" t="str">
            <v>02.08.1993</v>
          </cell>
          <cell r="E306" t="str">
            <v>КМС</v>
          </cell>
          <cell r="F306" t="str">
            <v>Костромская область</v>
          </cell>
          <cell r="G306" t="str">
            <v>ДЮСШ г. Буй</v>
          </cell>
          <cell r="H306" t="str">
            <v>Самостоятельно</v>
          </cell>
          <cell r="I306" t="str">
            <v>Ходьба 5 000 м</v>
          </cell>
        </row>
        <row r="307">
          <cell r="B307">
            <v>339</v>
          </cell>
          <cell r="C307" t="str">
            <v>Федулов Ростислав</v>
          </cell>
          <cell r="D307" t="str">
            <v>21.08.2002</v>
          </cell>
          <cell r="E307" t="str">
            <v>1</v>
          </cell>
          <cell r="F307" t="str">
            <v>Костромская область</v>
          </cell>
          <cell r="G307" t="str">
            <v>СШОР г. Шарья</v>
          </cell>
          <cell r="H307" t="str">
            <v>Аскеров А.М.</v>
          </cell>
          <cell r="I307" t="str">
            <v>Бег 200 м</v>
          </cell>
        </row>
        <row r="308">
          <cell r="C308" t="str">
            <v>Федулов</v>
          </cell>
          <cell r="D308" t="str">
            <v>21.08.2002</v>
          </cell>
          <cell r="E308" t="str">
            <v>1</v>
          </cell>
          <cell r="F308" t="str">
            <v>Костромская область</v>
          </cell>
          <cell r="G308" t="str">
            <v>СШОР г. Шарья</v>
          </cell>
          <cell r="H308" t="str">
            <v>Аскеров А.М.</v>
          </cell>
          <cell r="I308" t="str">
            <v>Бег 60 м</v>
          </cell>
        </row>
        <row r="309">
          <cell r="C309" t="str">
            <v>Федулов</v>
          </cell>
          <cell r="D309" t="str">
            <v>21.08.2002</v>
          </cell>
          <cell r="E309" t="str">
            <v>1</v>
          </cell>
          <cell r="F309" t="str">
            <v>Костромская область</v>
          </cell>
          <cell r="G309" t="str">
            <v>СШОР г. Шарья</v>
          </cell>
          <cell r="H309" t="str">
            <v>Аскеров А.М.</v>
          </cell>
          <cell r="I309" t="str">
            <v>Эстафетный бег 4 х 200 м</v>
          </cell>
        </row>
        <row r="310">
          <cell r="B310">
            <v>538</v>
          </cell>
          <cell r="C310" t="str">
            <v>Харченко Андрей</v>
          </cell>
          <cell r="D310" t="str">
            <v>10.09.2003</v>
          </cell>
          <cell r="E310" t="str">
            <v>2</v>
          </cell>
          <cell r="F310" t="str">
            <v>Вологодская область</v>
          </cell>
          <cell r="G310" t="str">
            <v>ДЮСШ-2</v>
          </cell>
          <cell r="H310" t="str">
            <v>Полторацкий С.В.</v>
          </cell>
          <cell r="I310" t="str">
            <v>Бег 200 м</v>
          </cell>
        </row>
        <row r="311">
          <cell r="C311" t="str">
            <v>Харченко</v>
          </cell>
          <cell r="D311" t="str">
            <v>10.09.2003</v>
          </cell>
          <cell r="E311" t="str">
            <v>2</v>
          </cell>
          <cell r="F311" t="str">
            <v>Вологодская область</v>
          </cell>
          <cell r="G311" t="str">
            <v>ДЮСШ-2</v>
          </cell>
          <cell r="H311" t="str">
            <v>Полторацкий С.В.</v>
          </cell>
          <cell r="I311" t="str">
            <v>Бег 60 м</v>
          </cell>
        </row>
        <row r="312">
          <cell r="B312">
            <v>433</v>
          </cell>
          <cell r="C312" t="str">
            <v>Ходаницкий Дмитрий</v>
          </cell>
          <cell r="D312" t="str">
            <v>06.02.2001</v>
          </cell>
          <cell r="E312" t="str">
            <v>1</v>
          </cell>
          <cell r="F312" t="str">
            <v>Ивановская область</v>
          </cell>
          <cell r="G312" t="str">
            <v>СДЮШОР им. Клюгина</v>
          </cell>
          <cell r="H312" t="str">
            <v>Кузинов Н.В., Будалов С.Н.</v>
          </cell>
          <cell r="I312" t="str">
            <v>Прыжок в высоту</v>
          </cell>
        </row>
        <row r="313">
          <cell r="B313">
            <v>350</v>
          </cell>
          <cell r="C313" t="str">
            <v>Цвенгер Даниил</v>
          </cell>
          <cell r="D313" t="str">
            <v>27.04.1999</v>
          </cell>
          <cell r="E313" t="str">
            <v>1</v>
          </cell>
          <cell r="F313" t="str">
            <v>Калининградская область</v>
          </cell>
          <cell r="G313" t="str">
            <v>УОР</v>
          </cell>
          <cell r="H313" t="str">
            <v>Ардакова Е.И.</v>
          </cell>
          <cell r="I313" t="str">
            <v>Бег 200 м</v>
          </cell>
        </row>
        <row r="314">
          <cell r="C314" t="str">
            <v>Цвенгер</v>
          </cell>
          <cell r="D314" t="str">
            <v>27.04.1999</v>
          </cell>
          <cell r="E314" t="str">
            <v>1</v>
          </cell>
          <cell r="F314" t="str">
            <v>Калининградская область</v>
          </cell>
          <cell r="G314" t="str">
            <v>УОР</v>
          </cell>
          <cell r="H314" t="str">
            <v>Ардакова Е.И.</v>
          </cell>
          <cell r="I314" t="str">
            <v>Бег 60 м</v>
          </cell>
        </row>
        <row r="315">
          <cell r="B315">
            <v>482</v>
          </cell>
          <cell r="C315" t="str">
            <v>Чернов Николай</v>
          </cell>
          <cell r="D315" t="str">
            <v>13.03.2001</v>
          </cell>
          <cell r="E315" t="str">
            <v>2</v>
          </cell>
          <cell r="F315" t="str">
            <v>Архангельская область</v>
          </cell>
          <cell r="G315" t="str">
            <v>ГАУ АО "РЦСП "Поморье"</v>
          </cell>
          <cell r="H315" t="str">
            <v>Чернов А.В.</v>
          </cell>
          <cell r="I315" t="str">
            <v>Бег 800 м</v>
          </cell>
        </row>
        <row r="316">
          <cell r="B316">
            <v>354</v>
          </cell>
          <cell r="C316" t="str">
            <v>Черноус Александр</v>
          </cell>
          <cell r="D316" t="str">
            <v>09.03.2001</v>
          </cell>
          <cell r="E316" t="str">
            <v>1</v>
          </cell>
          <cell r="F316" t="str">
            <v>Новгородская область</v>
          </cell>
          <cell r="G316" t="str">
            <v>ДЮСШ "ЦФР"</v>
          </cell>
          <cell r="H316" t="str">
            <v>Семенов А.В.</v>
          </cell>
          <cell r="I316" t="str">
            <v>Бег 200 м</v>
          </cell>
        </row>
        <row r="317">
          <cell r="C317" t="str">
            <v>Черноус</v>
          </cell>
          <cell r="D317" t="str">
            <v>09.03.2001</v>
          </cell>
          <cell r="E317" t="str">
            <v>1</v>
          </cell>
          <cell r="F317" t="str">
            <v>Новгородская область</v>
          </cell>
          <cell r="G317" t="str">
            <v>ДЮСШ "ЦФР"</v>
          </cell>
          <cell r="H317" t="str">
            <v>Семенов А.В.</v>
          </cell>
          <cell r="I317" t="str">
            <v>Прыжок в длину</v>
          </cell>
        </row>
        <row r="318">
          <cell r="B318">
            <v>384</v>
          </cell>
          <cell r="C318" t="str">
            <v>Чистяков Максим</v>
          </cell>
          <cell r="D318" t="str">
            <v>19.04.2001</v>
          </cell>
          <cell r="E318" t="str">
            <v>КМС</v>
          </cell>
          <cell r="F318" t="str">
            <v>Мурманская область</v>
          </cell>
          <cell r="G318" t="str">
            <v>СШОР-4, ЦСП</v>
          </cell>
          <cell r="H318" t="str">
            <v>Кацан Т.Н., Кацан В.В.</v>
          </cell>
          <cell r="I318" t="str">
            <v>Бег 1500 м</v>
          </cell>
        </row>
        <row r="319">
          <cell r="C319" t="str">
            <v>Чистяков</v>
          </cell>
          <cell r="D319" t="str">
            <v>19.04.2001</v>
          </cell>
          <cell r="E319" t="str">
            <v>КМС</v>
          </cell>
          <cell r="F319" t="str">
            <v>Мурманская область</v>
          </cell>
          <cell r="G319" t="str">
            <v>СШОР-4, ЦСП</v>
          </cell>
          <cell r="H319" t="str">
            <v>Кацан Т.Н., Кацан В.В.</v>
          </cell>
          <cell r="I319" t="str">
            <v>Бег 800 м</v>
          </cell>
        </row>
        <row r="320">
          <cell r="B320">
            <v>508</v>
          </cell>
          <cell r="C320" t="str">
            <v>Шадрин Яков</v>
          </cell>
          <cell r="D320" t="str">
            <v>25.11.1993</v>
          </cell>
          <cell r="E320" t="str">
            <v>КМС</v>
          </cell>
          <cell r="F320" t="str">
            <v>Коми</v>
          </cell>
          <cell r="G320" t="str">
            <v>ГБУ РК "СШОР №1"</v>
          </cell>
          <cell r="H320" t="str">
            <v>Балясников И.Н.</v>
          </cell>
          <cell r="I320" t="str">
            <v>Бег 200 м</v>
          </cell>
        </row>
        <row r="321">
          <cell r="C321" t="str">
            <v>Шадрин</v>
          </cell>
          <cell r="D321" t="str">
            <v>25.11.1993</v>
          </cell>
          <cell r="E321" t="str">
            <v>КМС</v>
          </cell>
          <cell r="F321" t="str">
            <v>Коми</v>
          </cell>
          <cell r="G321" t="str">
            <v>ГБУ РК "СШОР №1"</v>
          </cell>
          <cell r="H321" t="str">
            <v>Балясников И.Н.</v>
          </cell>
          <cell r="I321" t="str">
            <v>Бег 400 м</v>
          </cell>
        </row>
        <row r="322">
          <cell r="B322">
            <v>340</v>
          </cell>
          <cell r="C322" t="str">
            <v>Шакиров Илья</v>
          </cell>
          <cell r="D322" t="str">
            <v>04.06.1988</v>
          </cell>
          <cell r="E322" t="str">
            <v>МС</v>
          </cell>
          <cell r="F322" t="str">
            <v>Костромская область</v>
          </cell>
          <cell r="G322" t="str">
            <v>ГБУ КО СШОР им. А.В. Голубева</v>
          </cell>
          <cell r="H322" t="str">
            <v>Дружков А.Н.</v>
          </cell>
          <cell r="I322" t="str">
            <v>Бег 3 000 м</v>
          </cell>
        </row>
        <row r="323">
          <cell r="C323" t="str">
            <v>Шакиров</v>
          </cell>
          <cell r="D323" t="str">
            <v>04.06.1988</v>
          </cell>
          <cell r="E323" t="str">
            <v>МС</v>
          </cell>
          <cell r="F323" t="str">
            <v>Костромская область</v>
          </cell>
          <cell r="G323" t="str">
            <v>ГБУ КО СШОР им. А.В. Голубева</v>
          </cell>
          <cell r="H323" t="str">
            <v>Дружков А.Н.</v>
          </cell>
          <cell r="I323" t="str">
            <v>Бег с препятствиями 2 000 м</v>
          </cell>
        </row>
        <row r="324">
          <cell r="B324">
            <v>436</v>
          </cell>
          <cell r="C324" t="str">
            <v>Шалунов Виталий</v>
          </cell>
          <cell r="D324" t="str">
            <v>02.06.2000</v>
          </cell>
          <cell r="E324" t="str">
            <v>1</v>
          </cell>
          <cell r="F324" t="str">
            <v>Ивановская область</v>
          </cell>
          <cell r="G324" t="str">
            <v>ДЮСШ Шуя</v>
          </cell>
          <cell r="H324" t="str">
            <v>Кузнецов В.А.</v>
          </cell>
          <cell r="I324" t="str">
            <v>Бег 1500 м</v>
          </cell>
        </row>
        <row r="325">
          <cell r="C325" t="str">
            <v>Шалунов</v>
          </cell>
          <cell r="D325" t="str">
            <v>02.06.2000</v>
          </cell>
          <cell r="E325" t="str">
            <v>1</v>
          </cell>
          <cell r="F325" t="str">
            <v>Ивановская область</v>
          </cell>
          <cell r="G325" t="str">
            <v>ДЮСШ Шуя</v>
          </cell>
          <cell r="H325" t="str">
            <v>Кузнецов В.А.</v>
          </cell>
          <cell r="I325" t="str">
            <v>Бег 3 000 м</v>
          </cell>
        </row>
        <row r="326">
          <cell r="B326">
            <v>437</v>
          </cell>
          <cell r="C326" t="str">
            <v>Шальнов Илья</v>
          </cell>
          <cell r="D326" t="str">
            <v>26.04.1997</v>
          </cell>
          <cell r="E326" t="str">
            <v>1</v>
          </cell>
          <cell r="F326" t="str">
            <v>Ивановская область</v>
          </cell>
          <cell r="G326" t="str">
            <v>ИРО РССС, ИГЭУ</v>
          </cell>
          <cell r="H326" t="str">
            <v>Чахунов Е.И.</v>
          </cell>
          <cell r="I326" t="str">
            <v>Прыжок в длину</v>
          </cell>
        </row>
        <row r="327">
          <cell r="C327" t="str">
            <v>Шальнов</v>
          </cell>
          <cell r="D327" t="str">
            <v>26.04.1997</v>
          </cell>
          <cell r="E327" t="str">
            <v>1</v>
          </cell>
          <cell r="F327" t="str">
            <v>Ивановская область</v>
          </cell>
          <cell r="G327" t="str">
            <v>ИРО РССС, ИГЭУ</v>
          </cell>
          <cell r="H327" t="str">
            <v>Чахунов Е.И.</v>
          </cell>
          <cell r="I327" t="str">
            <v>Прыжок тройной</v>
          </cell>
        </row>
        <row r="328">
          <cell r="B328">
            <v>454</v>
          </cell>
          <cell r="C328" t="str">
            <v>Шаньгин Владислав</v>
          </cell>
          <cell r="D328" t="str">
            <v>22.03.1998</v>
          </cell>
          <cell r="E328" t="str">
            <v>1</v>
          </cell>
          <cell r="F328" t="str">
            <v>Архангельская область</v>
          </cell>
          <cell r="G328" t="str">
            <v>АПК</v>
          </cell>
          <cell r="H328" t="str">
            <v>Брюхова О.Б.</v>
          </cell>
          <cell r="I328" t="str">
            <v>Бег 200 м</v>
          </cell>
        </row>
        <row r="329">
          <cell r="C329" t="str">
            <v>Шаньгин</v>
          </cell>
          <cell r="D329" t="str">
            <v>22.03.1998</v>
          </cell>
          <cell r="E329" t="str">
            <v>1</v>
          </cell>
          <cell r="F329" t="str">
            <v>Архангельская область</v>
          </cell>
          <cell r="G329" t="str">
            <v>АПК</v>
          </cell>
          <cell r="H329" t="str">
            <v>Брюхова О.Б.</v>
          </cell>
          <cell r="I329" t="str">
            <v>Бег 60 м</v>
          </cell>
        </row>
        <row r="330">
          <cell r="C330" t="str">
            <v>Шаньгин</v>
          </cell>
          <cell r="D330" t="str">
            <v>22.03.1998</v>
          </cell>
          <cell r="E330" t="str">
            <v>1</v>
          </cell>
          <cell r="F330" t="str">
            <v>Архангельская область</v>
          </cell>
          <cell r="G330" t="str">
            <v>АПК</v>
          </cell>
          <cell r="H330" t="str">
            <v>Брюхова О.Б.</v>
          </cell>
          <cell r="I330" t="str">
            <v>Эстафетный бег 4 х 200 м</v>
          </cell>
        </row>
        <row r="331">
          <cell r="B331">
            <v>455</v>
          </cell>
          <cell r="C331" t="str">
            <v>Шаньгин Станислав</v>
          </cell>
          <cell r="D331" t="str">
            <v>22.03.1998</v>
          </cell>
          <cell r="E331" t="str">
            <v>1</v>
          </cell>
          <cell r="F331" t="str">
            <v>Архангельская область</v>
          </cell>
          <cell r="G331" t="str">
            <v>АПК</v>
          </cell>
          <cell r="H331" t="str">
            <v>Брюхова О.Б.</v>
          </cell>
          <cell r="I331" t="str">
            <v>Бег 200 м</v>
          </cell>
        </row>
        <row r="332">
          <cell r="C332" t="str">
            <v>Шаньгин</v>
          </cell>
          <cell r="D332" t="str">
            <v>22.03.1998</v>
          </cell>
          <cell r="E332" t="str">
            <v>1</v>
          </cell>
          <cell r="F332" t="str">
            <v>Архангельская область</v>
          </cell>
          <cell r="G332" t="str">
            <v>АПК</v>
          </cell>
          <cell r="H332" t="str">
            <v>Брюхова О.Б.</v>
          </cell>
          <cell r="I332" t="str">
            <v>Бег 60 м</v>
          </cell>
        </row>
        <row r="333">
          <cell r="C333" t="str">
            <v>Шаньгин</v>
          </cell>
          <cell r="D333" t="str">
            <v>22.03.1998</v>
          </cell>
          <cell r="E333" t="str">
            <v>1</v>
          </cell>
          <cell r="F333" t="str">
            <v>Архангельская область</v>
          </cell>
          <cell r="G333" t="str">
            <v>АПК</v>
          </cell>
          <cell r="H333" t="str">
            <v>Брюхова О.Б.</v>
          </cell>
          <cell r="I333" t="str">
            <v>Эстафетный бег 4 х 200 м</v>
          </cell>
        </row>
        <row r="334">
          <cell r="B334">
            <v>556</v>
          </cell>
          <cell r="C334" t="str">
            <v>Ширяев Игорь</v>
          </cell>
          <cell r="D334" t="str">
            <v>13.03.1999</v>
          </cell>
          <cell r="E334" t="str">
            <v>1</v>
          </cell>
          <cell r="F334" t="str">
            <v>Вологодская область</v>
          </cell>
          <cell r="G334" t="str">
            <v>АУ ФКиС ВО "ЦСП ССКО"</v>
          </cell>
          <cell r="H334" t="str">
            <v>Полторацкий С.В.</v>
          </cell>
          <cell r="I334" t="str">
            <v>Бег 200 м</v>
          </cell>
        </row>
        <row r="335">
          <cell r="C335" t="str">
            <v>Ширяев</v>
          </cell>
          <cell r="D335" t="str">
            <v>13.03.1999</v>
          </cell>
          <cell r="E335" t="str">
            <v>1</v>
          </cell>
          <cell r="F335" t="str">
            <v>Вологодская область</v>
          </cell>
          <cell r="G335" t="str">
            <v>АУ ФКиС ВО "ЦСП ССКО"</v>
          </cell>
          <cell r="H335" t="str">
            <v>Полторацкий С.В.</v>
          </cell>
          <cell r="I335" t="str">
            <v>Бег 400 м</v>
          </cell>
        </row>
        <row r="336">
          <cell r="B336">
            <v>785</v>
          </cell>
          <cell r="C336" t="str">
            <v>Шмелев Иван</v>
          </cell>
          <cell r="D336" t="str">
            <v>20.07.1997</v>
          </cell>
          <cell r="E336" t="str">
            <v>КМС</v>
          </cell>
          <cell r="F336" t="str">
            <v>Ярославская область</v>
          </cell>
          <cell r="G336" t="str">
            <v>МУ СШОР № 19</v>
          </cell>
          <cell r="H336" t="str">
            <v>Тараканова Ю.Ф., Тараканов А.В.</v>
          </cell>
          <cell r="I336" t="str">
            <v>Бег 200 м</v>
          </cell>
        </row>
        <row r="337">
          <cell r="C337" t="str">
            <v>Шмелев</v>
          </cell>
          <cell r="D337" t="str">
            <v>20.07.1997</v>
          </cell>
          <cell r="E337" t="str">
            <v>КМС</v>
          </cell>
          <cell r="F337" t="str">
            <v>Ярославская область</v>
          </cell>
          <cell r="G337" t="str">
            <v>МУ СШОР № 19</v>
          </cell>
          <cell r="H337" t="str">
            <v>Тараканова Ю.Ф., Тараканов А.В.</v>
          </cell>
          <cell r="I337" t="str">
            <v>Бег 400 м</v>
          </cell>
        </row>
        <row r="338">
          <cell r="B338">
            <v>511</v>
          </cell>
          <cell r="C338" t="str">
            <v>Штанько Илья</v>
          </cell>
          <cell r="D338" t="str">
            <v>03.08.1993</v>
          </cell>
          <cell r="E338" t="str">
            <v>КМС</v>
          </cell>
          <cell r="F338" t="str">
            <v>Коми</v>
          </cell>
          <cell r="G338" t="str">
            <v>ГБУ РК "СШОР №1"</v>
          </cell>
          <cell r="H338" t="str">
            <v>Смирнов С.В., Балясников И.Н.</v>
          </cell>
          <cell r="I338" t="str">
            <v>Бег 200 м</v>
          </cell>
        </row>
        <row r="339">
          <cell r="C339" t="str">
            <v>Штанько</v>
          </cell>
          <cell r="D339" t="str">
            <v>03.08.1993</v>
          </cell>
          <cell r="E339" t="str">
            <v>КМС</v>
          </cell>
          <cell r="F339" t="str">
            <v>Коми</v>
          </cell>
          <cell r="G339" t="str">
            <v>ГБУ РК "СШОР №1"</v>
          </cell>
          <cell r="H339" t="str">
            <v>Смирнов С.В., Балясников И.Н.</v>
          </cell>
          <cell r="I339" t="str">
            <v>Бег 60 м</v>
          </cell>
        </row>
        <row r="340">
          <cell r="B340">
            <v>561</v>
          </cell>
          <cell r="C340" t="str">
            <v>Шунько Дмитрий</v>
          </cell>
          <cell r="D340" t="str">
            <v>17.02.2001</v>
          </cell>
          <cell r="E340" t="str">
            <v>1</v>
          </cell>
          <cell r="F340" t="str">
            <v>Вологодская область</v>
          </cell>
          <cell r="G340" t="str">
            <v>АУ ФКиС ВО "ЦСП ССКО"</v>
          </cell>
          <cell r="H340" t="str">
            <v>Воробьева Н.Н., Франков А.А.</v>
          </cell>
          <cell r="I340" t="str">
            <v>Бег 200 м</v>
          </cell>
        </row>
        <row r="341">
          <cell r="C341" t="str">
            <v>Шунько</v>
          </cell>
          <cell r="D341" t="str">
            <v>17.02.2001</v>
          </cell>
          <cell r="E341" t="str">
            <v>1</v>
          </cell>
          <cell r="F341" t="str">
            <v>Вологодская область</v>
          </cell>
          <cell r="G341" t="str">
            <v>АУ ФКиС ВО "ЦСП ССКО"</v>
          </cell>
          <cell r="H341" t="str">
            <v>Воробьева Н.Н., Франков А.А.</v>
          </cell>
          <cell r="I341" t="str">
            <v>Бег 60 м</v>
          </cell>
        </row>
        <row r="342">
          <cell r="B342">
            <v>467</v>
          </cell>
          <cell r="C342" t="str">
            <v>Шушарин Андрей</v>
          </cell>
          <cell r="D342" t="str">
            <v>20.06.2000</v>
          </cell>
          <cell r="E342" t="str">
            <v>2</v>
          </cell>
          <cell r="F342" t="str">
            <v>Архангельская область</v>
          </cell>
          <cell r="G342" t="str">
            <v>МБОУ ДОД "ДЮСШ №1"</v>
          </cell>
          <cell r="H342" t="str">
            <v>Брюхова О.Б.</v>
          </cell>
          <cell r="I342" t="str">
            <v>Бег 800 м</v>
          </cell>
        </row>
        <row r="343">
          <cell r="C343" t="str">
            <v>Шушарин</v>
          </cell>
          <cell r="D343" t="str">
            <v>20.06.2000</v>
          </cell>
          <cell r="E343" t="str">
            <v>2</v>
          </cell>
          <cell r="F343" t="str">
            <v>Архангельская область</v>
          </cell>
          <cell r="G343" t="str">
            <v>МБОУ ДОД "ДЮСШ №1"</v>
          </cell>
          <cell r="H343" t="str">
            <v>Брюхова О.Б.</v>
          </cell>
          <cell r="I343" t="str">
            <v>Бег с препятствиями 2 000 м</v>
          </cell>
        </row>
        <row r="344">
          <cell r="B344">
            <v>438</v>
          </cell>
          <cell r="C344" t="str">
            <v>Щербаков Кирилл</v>
          </cell>
          <cell r="D344" t="str">
            <v>28.08.2000</v>
          </cell>
          <cell r="E344" t="str">
            <v>1</v>
          </cell>
          <cell r="F344" t="str">
            <v>Ивановская область</v>
          </cell>
          <cell r="G344" t="str">
            <v>ДЮСШ1</v>
          </cell>
          <cell r="H344" t="str">
            <v>Кашникова Т.А., Гильмутдинов Ю.А.</v>
          </cell>
          <cell r="I344" t="str">
            <v>Бег 200 м</v>
          </cell>
        </row>
        <row r="345">
          <cell r="C345" t="str">
            <v>Щербаков</v>
          </cell>
          <cell r="D345" t="str">
            <v>28.08.2000</v>
          </cell>
          <cell r="E345" t="str">
            <v>1</v>
          </cell>
          <cell r="F345" t="str">
            <v>Ивановская область</v>
          </cell>
          <cell r="G345" t="str">
            <v>ДЮСШ1</v>
          </cell>
          <cell r="H345" t="str">
            <v>Кашникова Т.А., Гильмутдинов Ю.А.</v>
          </cell>
          <cell r="I345" t="str">
            <v>Бег 400 м</v>
          </cell>
        </row>
        <row r="346">
          <cell r="C346" t="str">
            <v>Щербаков</v>
          </cell>
          <cell r="D346" t="str">
            <v>28.08.2000</v>
          </cell>
          <cell r="E346" t="str">
            <v>1</v>
          </cell>
          <cell r="F346" t="str">
            <v>Ивановская область</v>
          </cell>
          <cell r="G346" t="str">
            <v>ДЮСШ1</v>
          </cell>
          <cell r="H346" t="str">
            <v>Кашникова Т.А., Гильмутдинов Ю.А.</v>
          </cell>
          <cell r="I346" t="str">
            <v>Эстафетный бег 4 х 200 м</v>
          </cell>
        </row>
        <row r="347">
          <cell r="B347">
            <v>504</v>
          </cell>
          <cell r="C347" t="str">
            <v>Эрдинч Денис</v>
          </cell>
          <cell r="D347" t="str">
            <v>09.05.2000</v>
          </cell>
          <cell r="E347" t="str">
            <v>1</v>
          </cell>
          <cell r="F347" t="str">
            <v>Коми</v>
          </cell>
          <cell r="G347" t="str">
            <v>ГБУ РК "СШОР №1"</v>
          </cell>
          <cell r="H347" t="str">
            <v>Балясников И.Н.</v>
          </cell>
          <cell r="I347" t="str">
            <v>Бег 200 м</v>
          </cell>
        </row>
        <row r="348">
          <cell r="C348" t="str">
            <v>Эрдинч</v>
          </cell>
          <cell r="D348" t="str">
            <v>09.05.2000</v>
          </cell>
          <cell r="E348" t="str">
            <v>1</v>
          </cell>
          <cell r="F348" t="str">
            <v>Коми</v>
          </cell>
          <cell r="G348" t="str">
            <v>ГБУ РК "СШОР №1"</v>
          </cell>
          <cell r="H348" t="str">
            <v>Балясников И.Н.</v>
          </cell>
          <cell r="I348" t="str">
            <v>Бег 60 м</v>
          </cell>
        </row>
        <row r="349">
          <cell r="B349">
            <v>786</v>
          </cell>
          <cell r="C349" t="str">
            <v>Юдин Тихон</v>
          </cell>
          <cell r="D349" t="str">
            <v>02.04.2000</v>
          </cell>
          <cell r="E349" t="str">
            <v>1</v>
          </cell>
          <cell r="F349" t="str">
            <v>Ярославская область</v>
          </cell>
          <cell r="G349" t="str">
            <v>ГУ ЯО "СШОР по лёгкой атлетике и адаптивному спорту"</v>
          </cell>
          <cell r="H349" t="str">
            <v>Бабашкин В.М.</v>
          </cell>
          <cell r="I349" t="str">
            <v>Прыжок в высоту</v>
          </cell>
        </row>
        <row r="350">
          <cell r="C350" t="str">
            <v>Яковлев Федор</v>
          </cell>
          <cell r="D350" t="str">
            <v>27.05.2000</v>
          </cell>
          <cell r="E350" t="str">
            <v>1</v>
          </cell>
          <cell r="F350" t="str">
            <v>Ивановская область</v>
          </cell>
          <cell r="G350" t="str">
            <v>ОГБУ ДО СДЮШОР № 8 "Спартак"</v>
          </cell>
          <cell r="H350" t="str">
            <v>Рябова И.Д.</v>
          </cell>
          <cell r="I350" t="str">
            <v>Бег 200 м</v>
          </cell>
        </row>
        <row r="351">
          <cell r="C351" t="str">
            <v>Яковлев</v>
          </cell>
          <cell r="D351" t="str">
            <v>27.05.2000</v>
          </cell>
          <cell r="E351" t="str">
            <v>1</v>
          </cell>
          <cell r="F351" t="str">
            <v>Ивановская область</v>
          </cell>
          <cell r="G351" t="str">
            <v>ОГБУ ДО СДЮШОР № 8 "Спартак"</v>
          </cell>
          <cell r="H351" t="str">
            <v>Рябова И.Д.</v>
          </cell>
          <cell r="I351" t="str">
            <v>Бег 400 м</v>
          </cell>
        </row>
        <row r="352">
          <cell r="C352" t="str">
            <v>Яковлев</v>
          </cell>
          <cell r="D352" t="str">
            <v>27.05.2000</v>
          </cell>
          <cell r="E352" t="str">
            <v>1</v>
          </cell>
          <cell r="F352" t="str">
            <v>Ивановская область</v>
          </cell>
          <cell r="G352" t="str">
            <v>ОГБУ ДО СДЮШОР № 8 "Спартак"</v>
          </cell>
          <cell r="H352" t="str">
            <v>Рябова И.Д.</v>
          </cell>
          <cell r="I352" t="str">
            <v>Эстафетный бег 4 х 200 м</v>
          </cell>
        </row>
        <row r="353">
          <cell r="B353">
            <v>441</v>
          </cell>
          <cell r="C353" t="str">
            <v>Якубов Фарид</v>
          </cell>
          <cell r="D353" t="str">
            <v>24.12.1994</v>
          </cell>
          <cell r="E353" t="str">
            <v>1</v>
          </cell>
          <cell r="F353" t="str">
            <v>Архангельская область</v>
          </cell>
          <cell r="G353" t="str">
            <v>САФУ им. М.В. Ломоносова</v>
          </cell>
          <cell r="H353" t="str">
            <v>Мингалев А.Ю., Мингалева А.Г.</v>
          </cell>
          <cell r="I353" t="str">
            <v>Бег 200 м</v>
          </cell>
        </row>
        <row r="354">
          <cell r="C354" t="str">
            <v>Якубов</v>
          </cell>
          <cell r="D354" t="str">
            <v>24.12.1994</v>
          </cell>
          <cell r="E354" t="str">
            <v>1</v>
          </cell>
          <cell r="F354" t="str">
            <v>Архангельская область</v>
          </cell>
          <cell r="G354" t="str">
            <v>САФУ им. М.В. Ломоносова</v>
          </cell>
          <cell r="H354" t="str">
            <v>Мингалев А.Ю., Мингалева А.Г.</v>
          </cell>
          <cell r="I354" t="str">
            <v>Бег 400 м</v>
          </cell>
        </row>
        <row r="355">
          <cell r="C355" t="str">
            <v>Якубов</v>
          </cell>
          <cell r="D355" t="str">
            <v>24.12.1994</v>
          </cell>
          <cell r="E355" t="str">
            <v>1</v>
          </cell>
          <cell r="F355" t="str">
            <v>Архангельская область</v>
          </cell>
          <cell r="G355" t="str">
            <v>САФУ им. М.В. Ломоносова</v>
          </cell>
          <cell r="H355" t="str">
            <v>Мингалев А.Ю., Мингалева А.Г.</v>
          </cell>
          <cell r="I355" t="str">
            <v>Эстафетный бег 4 х 200 м</v>
          </cell>
        </row>
        <row r="356">
          <cell r="B356">
            <v>447</v>
          </cell>
          <cell r="C356" t="str">
            <v>Яшин Владислав</v>
          </cell>
          <cell r="D356" t="str">
            <v>18.09.1993</v>
          </cell>
          <cell r="E356" t="str">
            <v>2</v>
          </cell>
          <cell r="F356" t="str">
            <v>Архангельская область</v>
          </cell>
          <cell r="G356" t="str">
            <v>ФОК "Севмаш"</v>
          </cell>
          <cell r="H356" t="str">
            <v>Литвиненко А.И.</v>
          </cell>
          <cell r="I356" t="str">
            <v>Бег 1500 м</v>
          </cell>
        </row>
        <row r="357">
          <cell r="C357" t="str">
            <v xml:space="preserve">Яшин </v>
          </cell>
          <cell r="D357" t="str">
            <v>18.09.1993</v>
          </cell>
          <cell r="E357" t="str">
            <v>2</v>
          </cell>
          <cell r="F357" t="str">
            <v>Архангельская область</v>
          </cell>
          <cell r="G357" t="str">
            <v>ФОК "Севмаш"</v>
          </cell>
          <cell r="H357" t="str">
            <v>Литвиненко А.И.</v>
          </cell>
          <cell r="I357" t="str">
            <v>Бег 800 м</v>
          </cell>
        </row>
        <row r="358">
          <cell r="B358">
            <v>771</v>
          </cell>
          <cell r="C358" t="str">
            <v>Плисов Роман</v>
          </cell>
          <cell r="D358" t="str">
            <v>10.09.1999</v>
          </cell>
          <cell r="E358" t="str">
            <v>1</v>
          </cell>
          <cell r="F358" t="str">
            <v>Ярославская область</v>
          </cell>
          <cell r="G358" t="str">
            <v>МУ СШОР № 2</v>
          </cell>
          <cell r="H358" t="str">
            <v>Дорожкина О.Н., Дорожкин В.В., Дорожкин В.К.</v>
          </cell>
          <cell r="I358" t="str">
            <v>Бег 60 м</v>
          </cell>
        </row>
        <row r="359">
          <cell r="B359">
            <v>99</v>
          </cell>
          <cell r="C359" t="str">
            <v>Чаллари Вадим</v>
          </cell>
          <cell r="D359">
            <v>37157</v>
          </cell>
          <cell r="E359">
            <v>2</v>
          </cell>
          <cell r="F359" t="str">
            <v>Ярославская область</v>
          </cell>
          <cell r="G359" t="str">
            <v>МОУ ДО ДЮСШ г. Ростова</v>
          </cell>
          <cell r="H359" t="str">
            <v>Графенков Ю.В.</v>
          </cell>
          <cell r="I359" t="str">
            <v>Бег 60 м</v>
          </cell>
        </row>
        <row r="360">
          <cell r="B360">
            <v>99</v>
          </cell>
          <cell r="C360" t="str">
            <v>Чаллари Вадим</v>
          </cell>
          <cell r="D360">
            <v>37157</v>
          </cell>
          <cell r="E360">
            <v>2</v>
          </cell>
          <cell r="F360" t="str">
            <v>Ярославская область</v>
          </cell>
          <cell r="G360" t="str">
            <v>МОУ ДО ДЮСШ г. Ростова</v>
          </cell>
          <cell r="H360" t="str">
            <v>Графенков Ю.В.</v>
          </cell>
          <cell r="I360" t="str">
            <v>Бег 200 м</v>
          </cell>
        </row>
        <row r="361">
          <cell r="B361">
            <v>109</v>
          </cell>
          <cell r="C361" t="str">
            <v>Юников Григорий</v>
          </cell>
          <cell r="D361">
            <v>37021</v>
          </cell>
          <cell r="F361" t="str">
            <v>Ярославская область</v>
          </cell>
          <cell r="G361" t="str">
            <v>МУ ДО ДЮСШ</v>
          </cell>
          <cell r="H361" t="str">
            <v>Темнякова А.В.</v>
          </cell>
          <cell r="I361" t="str">
            <v>Бег 60 м</v>
          </cell>
        </row>
        <row r="362">
          <cell r="B362">
            <v>114</v>
          </cell>
          <cell r="C362" t="str">
            <v>Зубишин Александр</v>
          </cell>
          <cell r="D362">
            <v>37050</v>
          </cell>
          <cell r="E362">
            <v>3</v>
          </cell>
          <cell r="F362" t="str">
            <v>Ярославская область</v>
          </cell>
          <cell r="G362" t="str">
            <v>МУ ДО ДЮСШ</v>
          </cell>
          <cell r="H362" t="str">
            <v>Темнякова А.В.</v>
          </cell>
          <cell r="I362" t="str">
            <v>Бег 400 м</v>
          </cell>
        </row>
        <row r="363">
          <cell r="B363">
            <v>178</v>
          </cell>
          <cell r="C363" t="str">
            <v>Купченко Олег</v>
          </cell>
          <cell r="D363">
            <v>37027</v>
          </cell>
          <cell r="E363">
            <v>2</v>
          </cell>
          <cell r="F363" t="str">
            <v>Ярославская область</v>
          </cell>
          <cell r="G363" t="str">
            <v>МУ ДО ДЮСШ</v>
          </cell>
          <cell r="H363" t="str">
            <v>Темнякова А.В.</v>
          </cell>
          <cell r="I363" t="str">
            <v>Бег 60 м</v>
          </cell>
        </row>
        <row r="364">
          <cell r="B364">
            <v>184</v>
          </cell>
          <cell r="C364" t="str">
            <v>Сергеев Максим</v>
          </cell>
          <cell r="D364">
            <v>37539</v>
          </cell>
          <cell r="E364">
            <v>3</v>
          </cell>
          <cell r="F364" t="str">
            <v>Ярославская область</v>
          </cell>
          <cell r="G364" t="str">
            <v>МУ ДО ДЮСШ</v>
          </cell>
          <cell r="H364" t="str">
            <v>Цветкова Н.В.</v>
          </cell>
          <cell r="I364" t="str">
            <v>Прыжок в высоту</v>
          </cell>
        </row>
        <row r="365">
          <cell r="B365">
            <v>2</v>
          </cell>
          <cell r="C365" t="str">
            <v>Гатаулин Тимур</v>
          </cell>
          <cell r="D365">
            <v>37320</v>
          </cell>
          <cell r="E365">
            <v>2</v>
          </cell>
          <cell r="F365" t="str">
            <v>Ярославская область</v>
          </cell>
          <cell r="G365" t="str">
            <v>МУ СШОР № 19</v>
          </cell>
          <cell r="H365" t="str">
            <v>Сошников А.В.</v>
          </cell>
          <cell r="I365" t="str">
            <v>Бег 1500 м</v>
          </cell>
        </row>
        <row r="366">
          <cell r="B366">
            <v>2</v>
          </cell>
          <cell r="C366" t="str">
            <v>Гатаулин Тимур</v>
          </cell>
          <cell r="D366">
            <v>37320</v>
          </cell>
          <cell r="E366">
            <v>2</v>
          </cell>
          <cell r="F366" t="str">
            <v>Ярославская область</v>
          </cell>
          <cell r="G366" t="str">
            <v>МУ СШОР № 19</v>
          </cell>
          <cell r="H366" t="str">
            <v>Сошников А.В.</v>
          </cell>
          <cell r="I366" t="str">
            <v>Бег 3000 м</v>
          </cell>
        </row>
        <row r="367">
          <cell r="B367">
            <v>35</v>
          </cell>
          <cell r="C367" t="str">
            <v>Ерин Артемий</v>
          </cell>
          <cell r="D367">
            <v>37280</v>
          </cell>
          <cell r="E367">
            <v>2</v>
          </cell>
          <cell r="F367" t="str">
            <v>Ярославская область</v>
          </cell>
          <cell r="G367" t="str">
            <v>МУ СШОР № 19</v>
          </cell>
          <cell r="H367" t="str">
            <v>Сошников А.В.</v>
          </cell>
          <cell r="I367" t="str">
            <v>Бег 400 м</v>
          </cell>
        </row>
        <row r="368">
          <cell r="B368">
            <v>35</v>
          </cell>
          <cell r="C368" t="str">
            <v>Ерин Артемий</v>
          </cell>
          <cell r="D368">
            <v>37280</v>
          </cell>
          <cell r="E368">
            <v>2</v>
          </cell>
          <cell r="F368" t="str">
            <v>Ярославская область</v>
          </cell>
          <cell r="G368" t="str">
            <v>МУ СШОР № 19</v>
          </cell>
          <cell r="H368" t="str">
            <v>Сошников А.В.</v>
          </cell>
          <cell r="I368" t="str">
            <v>Бег 800 м</v>
          </cell>
        </row>
        <row r="369">
          <cell r="B369">
            <v>38</v>
          </cell>
          <cell r="C369" t="str">
            <v>Чернопятов Илья</v>
          </cell>
          <cell r="D369">
            <v>37021</v>
          </cell>
          <cell r="E369">
            <v>2</v>
          </cell>
          <cell r="F369" t="str">
            <v>Ярославская область</v>
          </cell>
          <cell r="G369" t="str">
            <v>МУ СШОР № 19</v>
          </cell>
          <cell r="H369" t="str">
            <v>Сошников А.В.</v>
          </cell>
          <cell r="I369" t="str">
            <v>Бег 400 м</v>
          </cell>
        </row>
        <row r="370">
          <cell r="B370">
            <v>38</v>
          </cell>
          <cell r="C370" t="str">
            <v>Чернопятов Илья</v>
          </cell>
          <cell r="D370">
            <v>37021</v>
          </cell>
          <cell r="E370">
            <v>2</v>
          </cell>
          <cell r="F370" t="str">
            <v>Ярославская область</v>
          </cell>
          <cell r="G370" t="str">
            <v>МУ СШОР № 19</v>
          </cell>
          <cell r="H370" t="str">
            <v>Сошников А.В.</v>
          </cell>
          <cell r="I370" t="str">
            <v>Бег 800 м</v>
          </cell>
        </row>
        <row r="371">
          <cell r="B371">
            <v>39</v>
          </cell>
          <cell r="C371" t="str">
            <v>Юрьев Роман</v>
          </cell>
          <cell r="D371">
            <v>35010</v>
          </cell>
          <cell r="E371">
            <v>2</v>
          </cell>
          <cell r="F371" t="str">
            <v>Ярославская область</v>
          </cell>
          <cell r="G371" t="str">
            <v>ВС, МУ СШОР № 19</v>
          </cell>
          <cell r="H371" t="str">
            <v>Васин В.Н.</v>
          </cell>
          <cell r="I371" t="str">
            <v>Бег 3000 м</v>
          </cell>
        </row>
        <row r="372">
          <cell r="B372">
            <v>40</v>
          </cell>
          <cell r="C372" t="str">
            <v>Решетин Александр</v>
          </cell>
          <cell r="D372">
            <v>35725</v>
          </cell>
          <cell r="E372">
            <v>2</v>
          </cell>
          <cell r="F372" t="str">
            <v>Ярославская область</v>
          </cell>
          <cell r="G372" t="str">
            <v>ВС, МУ СШОР № 19</v>
          </cell>
          <cell r="H372" t="str">
            <v>Васин В.Н.</v>
          </cell>
          <cell r="I372" t="str">
            <v>Бег 800 м</v>
          </cell>
        </row>
        <row r="373">
          <cell r="B373">
            <v>40</v>
          </cell>
          <cell r="C373" t="str">
            <v>Решетин Александр</v>
          </cell>
          <cell r="D373">
            <v>35725</v>
          </cell>
          <cell r="E373">
            <v>2</v>
          </cell>
          <cell r="F373" t="str">
            <v>Ярославская область</v>
          </cell>
          <cell r="G373" t="str">
            <v>ВС, МУ СШОР № 19</v>
          </cell>
          <cell r="H373" t="str">
            <v>Васин В.Н.</v>
          </cell>
          <cell r="I373" t="str">
            <v>Бег 1500 м</v>
          </cell>
        </row>
        <row r="374">
          <cell r="B374">
            <v>44</v>
          </cell>
          <cell r="C374" t="str">
            <v>Дыбов Алексей</v>
          </cell>
          <cell r="D374">
            <v>36756</v>
          </cell>
          <cell r="E374">
            <v>2</v>
          </cell>
          <cell r="F374" t="str">
            <v>Ярославская область</v>
          </cell>
          <cell r="G374" t="str">
            <v>МУ СШОР № 19</v>
          </cell>
          <cell r="H374" t="str">
            <v>Тюленев С.А.</v>
          </cell>
          <cell r="I374" t="str">
            <v>Бег 200 м</v>
          </cell>
        </row>
        <row r="375">
          <cell r="B375">
            <v>45</v>
          </cell>
          <cell r="C375" t="str">
            <v>Герасимчук Алексей</v>
          </cell>
          <cell r="D375">
            <v>37009</v>
          </cell>
          <cell r="E375">
            <v>2</v>
          </cell>
          <cell r="F375" t="str">
            <v>Ярославская область</v>
          </cell>
          <cell r="G375" t="str">
            <v>МУ СШОР № 19</v>
          </cell>
          <cell r="H375" t="str">
            <v>Тюленев С.А.</v>
          </cell>
          <cell r="I375" t="str">
            <v>Бег 400 м</v>
          </cell>
        </row>
        <row r="376">
          <cell r="B376">
            <v>41</v>
          </cell>
          <cell r="C376" t="str">
            <v>Сумливый Всеволод</v>
          </cell>
          <cell r="D376">
            <v>37529</v>
          </cell>
          <cell r="E376">
            <v>2</v>
          </cell>
          <cell r="F376" t="str">
            <v>Ярославская область</v>
          </cell>
          <cell r="G376" t="str">
            <v>МУ СШОР № 19</v>
          </cell>
          <cell r="H376" t="str">
            <v>Тюленев С.А.</v>
          </cell>
          <cell r="I376" t="str">
            <v>Бег 200 м</v>
          </cell>
        </row>
        <row r="377">
          <cell r="B377">
            <v>41</v>
          </cell>
          <cell r="C377" t="str">
            <v>Сумливый Всеволод</v>
          </cell>
          <cell r="D377">
            <v>37529</v>
          </cell>
          <cell r="E377">
            <v>2</v>
          </cell>
          <cell r="F377" t="str">
            <v>Ярославская область</v>
          </cell>
          <cell r="G377" t="str">
            <v>МУ СШОР № 19</v>
          </cell>
          <cell r="H377" t="str">
            <v>Тюленев С.А.</v>
          </cell>
          <cell r="I377" t="str">
            <v>Бег 400 м</v>
          </cell>
        </row>
        <row r="378">
          <cell r="B378">
            <v>49</v>
          </cell>
          <cell r="C378" t="str">
            <v>Малахов Захар</v>
          </cell>
          <cell r="D378">
            <v>36816</v>
          </cell>
          <cell r="E378">
            <v>2</v>
          </cell>
          <cell r="F378" t="str">
            <v>Ярославская область</v>
          </cell>
          <cell r="G378" t="str">
            <v>МУ СШОР № 19</v>
          </cell>
          <cell r="H378" t="str">
            <v>Хрущева Л.В.</v>
          </cell>
          <cell r="I378" t="str">
            <v>Бег 800 м</v>
          </cell>
        </row>
        <row r="379">
          <cell r="B379">
            <v>51</v>
          </cell>
          <cell r="C379" t="str">
            <v>Соловьев Сергей</v>
          </cell>
          <cell r="D379">
            <v>33772</v>
          </cell>
          <cell r="E379" t="str">
            <v>КМС</v>
          </cell>
          <cell r="F379" t="str">
            <v>Ярославская область</v>
          </cell>
          <cell r="G379" t="str">
            <v>МУ СШОР № 19</v>
          </cell>
          <cell r="H379" t="str">
            <v>Хрущев И.Е.</v>
          </cell>
          <cell r="I379" t="str">
            <v>Бег 800 м</v>
          </cell>
        </row>
        <row r="380">
          <cell r="B380">
            <v>65</v>
          </cell>
          <cell r="C380" t="str">
            <v>Рейхард Евгений</v>
          </cell>
          <cell r="D380">
            <v>29819</v>
          </cell>
          <cell r="E380" t="str">
            <v>МС</v>
          </cell>
          <cell r="F380" t="str">
            <v>Ярославская область</v>
          </cell>
          <cell r="G380" t="str">
            <v>МУ СШОР № 19</v>
          </cell>
          <cell r="H380" t="str">
            <v>Хрущев И.Е.</v>
          </cell>
          <cell r="I380" t="str">
            <v>Бег 1500 м</v>
          </cell>
        </row>
        <row r="381">
          <cell r="B381">
            <v>66</v>
          </cell>
          <cell r="C381" t="str">
            <v>Емельянов Леонид</v>
          </cell>
          <cell r="D381">
            <v>34451</v>
          </cell>
          <cell r="E381" t="str">
            <v>КМС</v>
          </cell>
          <cell r="F381" t="str">
            <v>Ярославская область</v>
          </cell>
          <cell r="G381" t="str">
            <v>МУ СШОР № 19</v>
          </cell>
          <cell r="H381" t="str">
            <v>Хрущев И.Е.</v>
          </cell>
          <cell r="I381" t="str">
            <v>Бег 3000 м</v>
          </cell>
        </row>
        <row r="382">
          <cell r="B382">
            <v>68</v>
          </cell>
          <cell r="C382" t="str">
            <v>Тимошин Андрей</v>
          </cell>
          <cell r="D382">
            <v>32390</v>
          </cell>
          <cell r="E382" t="str">
            <v>КМС</v>
          </cell>
          <cell r="F382" t="str">
            <v>Ярославская область</v>
          </cell>
          <cell r="G382" t="str">
            <v>МУ СШОР № 19</v>
          </cell>
          <cell r="H382" t="str">
            <v>Хрущев И.Е.</v>
          </cell>
          <cell r="I382" t="str">
            <v>Бег с препятствиями 2 000 м</v>
          </cell>
        </row>
        <row r="383">
          <cell r="B383">
            <v>74</v>
          </cell>
          <cell r="C383" t="str">
            <v>Гордеев Михаил</v>
          </cell>
          <cell r="D383">
            <v>37619</v>
          </cell>
          <cell r="E383">
            <v>3</v>
          </cell>
          <cell r="F383" t="str">
            <v>Ярославская область</v>
          </cell>
          <cell r="G383" t="str">
            <v>МУ СШОР № 19</v>
          </cell>
          <cell r="H383" t="str">
            <v>Валяева С.П.</v>
          </cell>
          <cell r="I383" t="str">
            <v>Бег 800 м</v>
          </cell>
        </row>
        <row r="384">
          <cell r="B384">
            <v>77</v>
          </cell>
          <cell r="C384" t="str">
            <v>Сарычев Евгений</v>
          </cell>
          <cell r="D384">
            <v>36605</v>
          </cell>
          <cell r="E384">
            <v>2</v>
          </cell>
          <cell r="F384" t="str">
            <v>Ярославская область</v>
          </cell>
          <cell r="G384" t="str">
            <v>МУ СШОР № 19</v>
          </cell>
          <cell r="H384" t="str">
            <v>Видманова Ю.В.</v>
          </cell>
          <cell r="I384" t="str">
            <v>Бег 400 м</v>
          </cell>
        </row>
        <row r="385">
          <cell r="C385" t="str">
            <v>Сарычев Евгений</v>
          </cell>
          <cell r="D385">
            <v>36605</v>
          </cell>
          <cell r="E385">
            <v>2</v>
          </cell>
          <cell r="F385" t="str">
            <v>Ярославская область</v>
          </cell>
          <cell r="G385" t="str">
            <v>МУ СШОР № 19</v>
          </cell>
          <cell r="H385" t="str">
            <v>Видманова Ю.В.</v>
          </cell>
          <cell r="I385" t="str">
            <v>Бег 800 м</v>
          </cell>
        </row>
        <row r="386">
          <cell r="B386">
            <v>86</v>
          </cell>
          <cell r="C386" t="str">
            <v>Елисеев Кирилл</v>
          </cell>
          <cell r="D386">
            <v>32869</v>
          </cell>
          <cell r="E386">
            <v>1</v>
          </cell>
          <cell r="F386" t="str">
            <v>Ярославская область</v>
          </cell>
          <cell r="G386" t="str">
            <v>МУ СШОР № 19</v>
          </cell>
          <cell r="H386" t="str">
            <v>Станкевич В.А.</v>
          </cell>
          <cell r="I386" t="str">
            <v>Бег 60 м</v>
          </cell>
        </row>
        <row r="387">
          <cell r="C387" t="str">
            <v>Елисеев Кирилл</v>
          </cell>
          <cell r="D387">
            <v>32869</v>
          </cell>
          <cell r="E387">
            <v>1</v>
          </cell>
          <cell r="F387" t="str">
            <v>Ярославская область</v>
          </cell>
          <cell r="G387" t="str">
            <v>МУ СШОР № 19</v>
          </cell>
          <cell r="H387" t="str">
            <v>Станкевич В.А.</v>
          </cell>
          <cell r="I387" t="str">
            <v>Бег 200 м</v>
          </cell>
        </row>
        <row r="388">
          <cell r="B388">
            <v>88</v>
          </cell>
          <cell r="C388" t="str">
            <v>Моисеенко Олег</v>
          </cell>
          <cell r="D388">
            <v>36249</v>
          </cell>
          <cell r="E388">
            <v>3</v>
          </cell>
          <cell r="F388" t="str">
            <v>Ярославская область</v>
          </cell>
          <cell r="G388" t="str">
            <v>МУ СШОР № 19</v>
          </cell>
          <cell r="H388" t="str">
            <v>Станкевич В.А.</v>
          </cell>
          <cell r="I388" t="str">
            <v>Бег 200 м</v>
          </cell>
        </row>
        <row r="389">
          <cell r="B389">
            <v>89</v>
          </cell>
          <cell r="C389" t="str">
            <v>Карасев Иван</v>
          </cell>
          <cell r="D389">
            <v>36007</v>
          </cell>
          <cell r="E389">
            <v>3</v>
          </cell>
          <cell r="F389" t="str">
            <v>Ярославская область</v>
          </cell>
          <cell r="G389" t="str">
            <v>МУ СШОР № 19</v>
          </cell>
          <cell r="H389" t="str">
            <v>Станкевич В.А.</v>
          </cell>
          <cell r="I389" t="str">
            <v>Бег 800 м</v>
          </cell>
        </row>
        <row r="390">
          <cell r="B390">
            <v>91</v>
          </cell>
          <cell r="C390" t="str">
            <v>Балашов Михаил</v>
          </cell>
          <cell r="D390">
            <v>35578</v>
          </cell>
          <cell r="E390">
            <v>2</v>
          </cell>
          <cell r="F390" t="str">
            <v>Ярославская область</v>
          </cell>
          <cell r="G390" t="str">
            <v>МУ СШОР № 19</v>
          </cell>
          <cell r="H390" t="str">
            <v>Станкевич В.А.</v>
          </cell>
          <cell r="I390" t="str">
            <v>Бег 200 м</v>
          </cell>
        </row>
        <row r="391">
          <cell r="B391">
            <v>92</v>
          </cell>
          <cell r="C391" t="str">
            <v>Давыдов Александр</v>
          </cell>
          <cell r="D391">
            <v>33414</v>
          </cell>
          <cell r="E391">
            <v>2</v>
          </cell>
          <cell r="F391" t="str">
            <v>Ярославская область</v>
          </cell>
          <cell r="G391" t="str">
            <v>МУ СШОР № 19</v>
          </cell>
          <cell r="H391" t="str">
            <v>Станкевич В.А.</v>
          </cell>
          <cell r="I391" t="str">
            <v>Бег 800 м</v>
          </cell>
        </row>
        <row r="392">
          <cell r="B392">
            <v>94</v>
          </cell>
          <cell r="C392" t="str">
            <v>Чабуткин Андрей</v>
          </cell>
          <cell r="D392">
            <v>37192</v>
          </cell>
          <cell r="E392" t="str">
            <v>1ю</v>
          </cell>
          <cell r="F392" t="str">
            <v>Ярославская область</v>
          </cell>
          <cell r="G392" t="str">
            <v>МУ СШОР № 19</v>
          </cell>
          <cell r="H392" t="str">
            <v>Станкевич В.А.</v>
          </cell>
          <cell r="I392" t="str">
            <v>Бег 200 м</v>
          </cell>
        </row>
        <row r="393">
          <cell r="B393">
            <v>97</v>
          </cell>
          <cell r="C393" t="str">
            <v>Рябинин Николай</v>
          </cell>
          <cell r="D393">
            <v>29918</v>
          </cell>
          <cell r="E393" t="str">
            <v>МС</v>
          </cell>
          <cell r="F393" t="str">
            <v>Ярославская область</v>
          </cell>
          <cell r="G393" t="str">
            <v>МУ СШОР № 19</v>
          </cell>
          <cell r="H393" t="str">
            <v>Зараковский Е.Р.</v>
          </cell>
          <cell r="I393" t="str">
            <v>Бег 3000 м</v>
          </cell>
        </row>
        <row r="394">
          <cell r="B394">
            <v>105</v>
          </cell>
          <cell r="C394" t="str">
            <v>Чистяков Станислав</v>
          </cell>
          <cell r="D394">
            <v>37579</v>
          </cell>
          <cell r="E394">
            <v>2</v>
          </cell>
          <cell r="F394" t="str">
            <v>Ярославская область</v>
          </cell>
          <cell r="G394" t="str">
            <v>ГУ ЯО "СШОР по лёгкой атлетике и адаптивному спорту"</v>
          </cell>
          <cell r="H394" t="str">
            <v>Скулябин А.Б.</v>
          </cell>
          <cell r="I394" t="str">
            <v>Прыжок с шестом</v>
          </cell>
        </row>
        <row r="395">
          <cell r="B395">
            <v>107</v>
          </cell>
          <cell r="C395" t="str">
            <v>Скворцов Кирилл</v>
          </cell>
          <cell r="D395">
            <v>37789</v>
          </cell>
          <cell r="E395" t="str">
            <v>1ю</v>
          </cell>
          <cell r="F395" t="str">
            <v>Ярославская область</v>
          </cell>
          <cell r="G395" t="str">
            <v>ГУ ЯО "СШОР по лёгкой атлетике и адаптивному спорту"</v>
          </cell>
          <cell r="H395" t="str">
            <v>Нальгиев А.А., Шиловская Т.А., Нальгиев А.А.</v>
          </cell>
          <cell r="I395" t="str">
            <v>Толкание ядра</v>
          </cell>
        </row>
        <row r="396">
          <cell r="B396">
            <v>127</v>
          </cell>
          <cell r="C396" t="str">
            <v>Мутовкин Иван</v>
          </cell>
          <cell r="D396">
            <v>37515</v>
          </cell>
          <cell r="E396" t="str">
            <v>1ю</v>
          </cell>
          <cell r="F396" t="str">
            <v>Ярославская область</v>
          </cell>
          <cell r="G396" t="str">
            <v>ГУ ЯО "СШОР по лёгкой атлетике и адаптивному спорту"</v>
          </cell>
          <cell r="H396" t="str">
            <v>Нальгиев А.А., Шиловская Т.А., Нальгиев А.А.</v>
          </cell>
          <cell r="I396" t="str">
            <v>Толкание ядра</v>
          </cell>
        </row>
        <row r="397">
          <cell r="B397">
            <v>293</v>
          </cell>
          <cell r="C397" t="str">
            <v>Тарарин Даниил</v>
          </cell>
          <cell r="D397">
            <v>37695</v>
          </cell>
          <cell r="E397" t="str">
            <v>1ю</v>
          </cell>
          <cell r="F397" t="str">
            <v>Ярославская область</v>
          </cell>
          <cell r="G397" t="str">
            <v>ГУ ЯО "СШОР по лёгкой атлетике и адаптивному спорту"</v>
          </cell>
          <cell r="H397" t="str">
            <v>Нальгиев А.А., Шиловская Т.А., Нальгиев А.А.</v>
          </cell>
          <cell r="I397" t="str">
            <v>Толкание ядра</v>
          </cell>
        </row>
        <row r="398">
          <cell r="B398">
            <v>298</v>
          </cell>
          <cell r="C398" t="str">
            <v>Чернов Олег</v>
          </cell>
          <cell r="D398">
            <v>36675</v>
          </cell>
          <cell r="E398" t="str">
            <v>1ю</v>
          </cell>
          <cell r="F398" t="str">
            <v>Ярославская область</v>
          </cell>
          <cell r="G398" t="str">
            <v>ГУ ЯО "СШОР по лёгкой атлетике и адаптивному спорту"</v>
          </cell>
          <cell r="H398" t="str">
            <v>Нальгиев А.А., Шиловская Т.А., Нальгиев А.А.</v>
          </cell>
          <cell r="I398" t="str">
            <v>Толкание ядра</v>
          </cell>
        </row>
        <row r="399">
          <cell r="B399">
            <v>129</v>
          </cell>
          <cell r="C399" t="str">
            <v>Чевтаев Сергей</v>
          </cell>
          <cell r="D399">
            <v>37630</v>
          </cell>
          <cell r="E399">
            <v>3</v>
          </cell>
          <cell r="F399" t="str">
            <v>Ярославская область</v>
          </cell>
          <cell r="G399" t="str">
            <v>ГУ ЯО "СШОР по лёгкой атлетике и адаптивному спорту"</v>
          </cell>
          <cell r="H399" t="str">
            <v>Клейменов А.Н., Попова В.Е.</v>
          </cell>
          <cell r="I399" t="str">
            <v>Бег 800 м</v>
          </cell>
        </row>
        <row r="400">
          <cell r="B400">
            <v>130</v>
          </cell>
          <cell r="C400" t="str">
            <v>Гришин Руслан</v>
          </cell>
          <cell r="D400">
            <v>37810</v>
          </cell>
          <cell r="E400">
            <v>3</v>
          </cell>
          <cell r="F400" t="str">
            <v>Ярославская область</v>
          </cell>
          <cell r="G400" t="str">
            <v>ГУ ЯО "СШОР по лёгкой атлетике и адаптивному спорту"</v>
          </cell>
          <cell r="H400" t="str">
            <v>Клейменов А.Н., Попова В.Е.</v>
          </cell>
          <cell r="I400" t="str">
            <v>Бег 800 м</v>
          </cell>
        </row>
        <row r="401">
          <cell r="B401">
            <v>144</v>
          </cell>
          <cell r="C401" t="str">
            <v>Колотилов Владислав</v>
          </cell>
          <cell r="D401">
            <v>36910</v>
          </cell>
          <cell r="E401">
            <v>2</v>
          </cell>
          <cell r="F401" t="str">
            <v>Ярославская область</v>
          </cell>
          <cell r="G401" t="str">
            <v>ГУ ЯО "СШОР по лёгкой атлетике и адаптивному спорту"</v>
          </cell>
          <cell r="H401" t="str">
            <v>Лыкова О.В., Филинова С.К.</v>
          </cell>
          <cell r="I401" t="str">
            <v>Бег 400 м</v>
          </cell>
        </row>
        <row r="402">
          <cell r="C402" t="str">
            <v>Колотилов Владислав</v>
          </cell>
          <cell r="D402">
            <v>36910</v>
          </cell>
          <cell r="E402">
            <v>2</v>
          </cell>
          <cell r="F402" t="str">
            <v>Ярославская область</v>
          </cell>
          <cell r="G402" t="str">
            <v>ГУ ЯО "СШОР по лёгкой атлетике и адаптивному спорту"</v>
          </cell>
          <cell r="H402" t="str">
            <v>Лыкова О.В., Филинова С.К.</v>
          </cell>
          <cell r="I402" t="str">
            <v>Бег 800 м</v>
          </cell>
        </row>
        <row r="403">
          <cell r="B403">
            <v>145</v>
          </cell>
          <cell r="C403" t="str">
            <v>Горбачев Арсений</v>
          </cell>
          <cell r="D403">
            <v>37410</v>
          </cell>
          <cell r="E403">
            <v>3</v>
          </cell>
          <cell r="F403" t="str">
            <v>Ярославская область</v>
          </cell>
          <cell r="G403" t="str">
            <v>ГУ ЯО "СШОР по лёгкой атлетике и адаптивному спорту"</v>
          </cell>
          <cell r="H403" t="str">
            <v>Лыкова О.В., Филинова С.К.</v>
          </cell>
          <cell r="I403" t="str">
            <v>Бег 60 м</v>
          </cell>
        </row>
        <row r="404">
          <cell r="C404" t="str">
            <v>Горбачев Арсений</v>
          </cell>
          <cell r="D404">
            <v>37410</v>
          </cell>
          <cell r="E404">
            <v>3</v>
          </cell>
          <cell r="F404" t="str">
            <v>Ярославская область</v>
          </cell>
          <cell r="G404" t="str">
            <v>ГУ ЯО "СШОР по лёгкой атлетике и адаптивному спорту"</v>
          </cell>
          <cell r="H404" t="str">
            <v>Лыкова О.В., Филинова С.К.</v>
          </cell>
          <cell r="I404" t="str">
            <v>Бег 200 м</v>
          </cell>
        </row>
        <row r="405">
          <cell r="B405">
            <v>146</v>
          </cell>
          <cell r="C405" t="str">
            <v>Жаботин Андрей</v>
          </cell>
          <cell r="D405">
            <v>37537</v>
          </cell>
          <cell r="E405">
            <v>3</v>
          </cell>
          <cell r="F405" t="str">
            <v>Ярославская область</v>
          </cell>
          <cell r="G405" t="str">
            <v>ГУ ЯО "СШОР по лёгкой атлетике и адаптивному спорту"</v>
          </cell>
          <cell r="H405" t="str">
            <v>Лыкова О.В., Филинова С.К.</v>
          </cell>
          <cell r="I405" t="str">
            <v>Бег 400 м</v>
          </cell>
        </row>
        <row r="406">
          <cell r="C406" t="str">
            <v>Жаботин Андрей</v>
          </cell>
          <cell r="D406">
            <v>37537</v>
          </cell>
          <cell r="E406">
            <v>3</v>
          </cell>
          <cell r="F406" t="str">
            <v>Ярославская область</v>
          </cell>
          <cell r="G406" t="str">
            <v>ГУ ЯО "СШОР по лёгкой атлетике и адаптивному спорту"</v>
          </cell>
          <cell r="H406" t="str">
            <v>Лыкова О.В., Филинова С.К.</v>
          </cell>
          <cell r="I406" t="str">
            <v>Бег 200 м</v>
          </cell>
        </row>
        <row r="407">
          <cell r="B407">
            <v>149</v>
          </cell>
          <cell r="C407" t="str">
            <v>Лагунов Вячеслав</v>
          </cell>
          <cell r="D407">
            <v>37868</v>
          </cell>
          <cell r="E407">
            <v>2</v>
          </cell>
          <cell r="F407" t="str">
            <v>Ярославская область</v>
          </cell>
          <cell r="G407" t="str">
            <v>ГУ ЯО "СШОР по лёгкой атлетике и адаптивному спорту"</v>
          </cell>
          <cell r="H407" t="str">
            <v>Лыкова О.В., Филинова С.К.</v>
          </cell>
          <cell r="I407" t="str">
            <v>Бег 400 м</v>
          </cell>
        </row>
        <row r="408">
          <cell r="C408" t="str">
            <v>Лагунов Вячеслав</v>
          </cell>
          <cell r="D408">
            <v>37868</v>
          </cell>
          <cell r="E408">
            <v>2</v>
          </cell>
          <cell r="F408" t="str">
            <v>Ярославская область</v>
          </cell>
          <cell r="G408" t="str">
            <v>ГУ ЯО "СШОР по лёгкой атлетике и адаптивному спорту"</v>
          </cell>
          <cell r="H408" t="str">
            <v>Лыкова О.В., Филинова С.К.</v>
          </cell>
          <cell r="I408" t="str">
            <v>Бег 200 м</v>
          </cell>
        </row>
        <row r="409">
          <cell r="B409">
            <v>151</v>
          </cell>
          <cell r="C409" t="str">
            <v>Горшков Федор</v>
          </cell>
          <cell r="D409">
            <v>37769</v>
          </cell>
          <cell r="E409">
            <v>3</v>
          </cell>
          <cell r="F409" t="str">
            <v>Ярославская область</v>
          </cell>
          <cell r="G409" t="str">
            <v>ГУ ЯО "СШОР по лёгкой атлетике и адаптивному спорту"</v>
          </cell>
          <cell r="H409" t="str">
            <v>Лыкова О.В., Филинова С.К.</v>
          </cell>
          <cell r="I409" t="str">
            <v>Бег 60 м</v>
          </cell>
        </row>
        <row r="410">
          <cell r="C410" t="str">
            <v>Горшков Федор</v>
          </cell>
          <cell r="D410">
            <v>37769</v>
          </cell>
          <cell r="E410">
            <v>3</v>
          </cell>
          <cell r="F410" t="str">
            <v>Ярославская область</v>
          </cell>
          <cell r="G410" t="str">
            <v>ГУ ЯО "СШОР по лёгкой атлетике и адаптивному спорту"</v>
          </cell>
          <cell r="H410" t="str">
            <v>Лыкова О.В., Филинова С.К.</v>
          </cell>
          <cell r="I410" t="str">
            <v>Бег 200 м</v>
          </cell>
        </row>
        <row r="411">
          <cell r="B411">
            <v>152</v>
          </cell>
          <cell r="C411" t="str">
            <v>Шашин Сергей</v>
          </cell>
          <cell r="D411">
            <v>36248</v>
          </cell>
          <cell r="E411">
            <v>1</v>
          </cell>
          <cell r="F411" t="str">
            <v>Ярославская область</v>
          </cell>
          <cell r="G411" t="str">
            <v>ГУ ЯО "СШОР по лёгкой атлетике и адаптивному спорту"</v>
          </cell>
          <cell r="H411" t="str">
            <v>Филинова С.К., Лыкова О.В.</v>
          </cell>
          <cell r="I411" t="str">
            <v>Бег 800 м</v>
          </cell>
        </row>
        <row r="412">
          <cell r="C412" t="str">
            <v>Шашин Сергей</v>
          </cell>
          <cell r="D412">
            <v>36248</v>
          </cell>
          <cell r="E412">
            <v>1</v>
          </cell>
          <cell r="F412" t="str">
            <v>Ярославская область</v>
          </cell>
          <cell r="G412" t="str">
            <v>ГУ ЯО "СШОР по лёгкой атлетике и адаптивному спорту"</v>
          </cell>
          <cell r="H412" t="str">
            <v>Филинова С.К., Лыкова О.В.</v>
          </cell>
          <cell r="I412" t="str">
            <v>Бег 400 м</v>
          </cell>
        </row>
        <row r="413">
          <cell r="B413">
            <v>159</v>
          </cell>
          <cell r="C413" t="str">
            <v>Макаров Данила</v>
          </cell>
          <cell r="D413">
            <v>37224</v>
          </cell>
          <cell r="E413">
            <v>2</v>
          </cell>
          <cell r="F413" t="str">
            <v>Ярославская область</v>
          </cell>
          <cell r="G413" t="str">
            <v>ГУ ЯО "СШОР по лёгкой атлетике и адаптивному спорту"</v>
          </cell>
          <cell r="H413" t="str">
            <v>Нальгиев А.А., Шиловская Т.А., Нальгиев А.А.</v>
          </cell>
          <cell r="I413" t="str">
            <v>Толкание ядра</v>
          </cell>
        </row>
        <row r="414">
          <cell r="B414">
            <v>158</v>
          </cell>
          <cell r="C414" t="str">
            <v>Пашутин Василий</v>
          </cell>
          <cell r="D414">
            <v>37504</v>
          </cell>
          <cell r="E414" t="str">
            <v>3р</v>
          </cell>
          <cell r="F414" t="str">
            <v>Ярославская область</v>
          </cell>
          <cell r="G414" t="str">
            <v>ГУ ЯО "СШОР по лёгкой атлетике и адаптивному спорту"</v>
          </cell>
          <cell r="H414" t="str">
            <v>Нальгиев А.А., Шиловская Т.А., Нальгиев А.А.</v>
          </cell>
          <cell r="I414" t="str">
            <v>Толкание ядра</v>
          </cell>
        </row>
        <row r="415">
          <cell r="B415">
            <v>177</v>
          </cell>
          <cell r="C415" t="str">
            <v>Соков Денис</v>
          </cell>
          <cell r="D415">
            <v>37501</v>
          </cell>
          <cell r="E415">
            <v>3</v>
          </cell>
          <cell r="F415" t="str">
            <v>Ярославская область</v>
          </cell>
          <cell r="G415" t="str">
            <v>ГУ ЯО "СШОР по лёгкой атлетике и адаптивному спорту"</v>
          </cell>
          <cell r="H415" t="str">
            <v>Нальгиев А.А., Шиловская Т.А., Нальгиев А.А.</v>
          </cell>
          <cell r="I415" t="str">
            <v>Толкание ядра</v>
          </cell>
        </row>
        <row r="416">
          <cell r="B416">
            <v>180</v>
          </cell>
          <cell r="C416" t="str">
            <v>Холмогоров Никита</v>
          </cell>
          <cell r="D416">
            <v>36735</v>
          </cell>
          <cell r="E416">
            <v>1</v>
          </cell>
          <cell r="F416" t="str">
            <v>Ярославская область</v>
          </cell>
          <cell r="G416" t="str">
            <v>ГУ ЯО "СШОР по лёгкой атлетике и адаптивному спорту"</v>
          </cell>
          <cell r="H416" t="str">
            <v>Бабашкин В.М.</v>
          </cell>
          <cell r="I416" t="str">
            <v>Прыжок в высоту</v>
          </cell>
        </row>
        <row r="417">
          <cell r="B417">
            <v>186</v>
          </cell>
          <cell r="C417" t="str">
            <v>Федоров Евгений</v>
          </cell>
          <cell r="D417">
            <v>37380</v>
          </cell>
          <cell r="E417">
            <v>2</v>
          </cell>
          <cell r="F417" t="str">
            <v>Ярославская область</v>
          </cell>
          <cell r="G417" t="str">
            <v>ГУ ЯО "СШОР по лёгкой атлетике и адаптивному спорту"</v>
          </cell>
          <cell r="H417" t="str">
            <v>Бабашкин В.М.</v>
          </cell>
          <cell r="I417" t="str">
            <v>Прыжок в высоту</v>
          </cell>
        </row>
        <row r="418">
          <cell r="B418">
            <v>187</v>
          </cell>
          <cell r="C418" t="str">
            <v>Мокочунин Никита</v>
          </cell>
          <cell r="D418">
            <v>37691</v>
          </cell>
          <cell r="E418">
            <v>3</v>
          </cell>
          <cell r="F418" t="str">
            <v>Ярославская область</v>
          </cell>
          <cell r="G418" t="str">
            <v>ГУ ЯО "СШОР по лёгкой атлетике и адаптивному спорту"</v>
          </cell>
          <cell r="H418" t="str">
            <v>Бабашкин В.М.</v>
          </cell>
          <cell r="I418" t="str">
            <v>Прыжок в высоту</v>
          </cell>
        </row>
        <row r="419">
          <cell r="B419">
            <v>188</v>
          </cell>
          <cell r="C419" t="str">
            <v>Балашов Даниил</v>
          </cell>
          <cell r="D419">
            <v>37116</v>
          </cell>
          <cell r="E419">
            <v>2</v>
          </cell>
          <cell r="F419" t="str">
            <v>Ярославская область</v>
          </cell>
          <cell r="G419" t="str">
            <v>ГУ ЯО "СШОР по лёгкой атлетике и адаптивному спорту"</v>
          </cell>
          <cell r="H419" t="str">
            <v>Бабашкин В.М.</v>
          </cell>
          <cell r="I419" t="str">
            <v>Прыжок в высоту</v>
          </cell>
        </row>
        <row r="420">
          <cell r="B420">
            <v>190</v>
          </cell>
          <cell r="C420" t="str">
            <v>Головленков Никита</v>
          </cell>
          <cell r="D420">
            <v>37555</v>
          </cell>
          <cell r="E420" t="str">
            <v>1ю</v>
          </cell>
          <cell r="F420" t="str">
            <v>Ярославская область</v>
          </cell>
          <cell r="G420" t="str">
            <v>ГУ ЯО "СШОР по лёгкой атлетике и адаптивному спорту"</v>
          </cell>
          <cell r="H420" t="str">
            <v>Мелещенко М.А.</v>
          </cell>
          <cell r="I420" t="str">
            <v>Прыжок в высоту</v>
          </cell>
        </row>
        <row r="421">
          <cell r="B421">
            <v>191</v>
          </cell>
          <cell r="C421" t="str">
            <v>Балякаев Максим</v>
          </cell>
          <cell r="D421">
            <v>36295</v>
          </cell>
          <cell r="E421">
            <v>1</v>
          </cell>
          <cell r="F421" t="str">
            <v>Ярославская область</v>
          </cell>
          <cell r="G421" t="str">
            <v>ГУ ЯО "СШОР по лёгкой атлетике и адаптивному спорту"</v>
          </cell>
          <cell r="H421" t="str">
            <v>Мелещенко М.А., Рыбаков В.Ю.</v>
          </cell>
          <cell r="I421" t="str">
            <v>Прыжок в высоту</v>
          </cell>
        </row>
        <row r="422">
          <cell r="B422">
            <v>194</v>
          </cell>
          <cell r="C422" t="str">
            <v>Васильев Антон</v>
          </cell>
          <cell r="D422">
            <v>35996</v>
          </cell>
          <cell r="E422">
            <v>2</v>
          </cell>
          <cell r="F422" t="str">
            <v>Ярославская область</v>
          </cell>
          <cell r="G422" t="str">
            <v>ГУ ЯО "СШОР по лёгкой атлетике и адаптивному спорту"</v>
          </cell>
          <cell r="H422" t="str">
            <v xml:space="preserve">Филинова С.К. </v>
          </cell>
          <cell r="I422" t="str">
            <v>Барьерный бег 60 м</v>
          </cell>
        </row>
        <row r="423">
          <cell r="C423" t="str">
            <v>Васильев Антон</v>
          </cell>
          <cell r="D423">
            <v>35996</v>
          </cell>
          <cell r="E423">
            <v>2</v>
          </cell>
          <cell r="F423" t="str">
            <v>Ярославская область</v>
          </cell>
          <cell r="G423" t="str">
            <v>ГУ ЯО "СШОР по лёгкой атлетике и адаптивному спорту"</v>
          </cell>
          <cell r="H423" t="str">
            <v xml:space="preserve">Филинова С.К. </v>
          </cell>
          <cell r="I423" t="str">
            <v>Бег 60 м</v>
          </cell>
        </row>
        <row r="424">
          <cell r="B424">
            <v>197</v>
          </cell>
          <cell r="C424" t="str">
            <v>Ксенофонтов Сергей</v>
          </cell>
          <cell r="D424">
            <v>33557</v>
          </cell>
          <cell r="E424">
            <v>2</v>
          </cell>
          <cell r="F424" t="str">
            <v>Ярославская область</v>
          </cell>
          <cell r="G424" t="str">
            <v>ГУ ЯО "СШОР по лёгкой атлетике и адаптивному спорту"</v>
          </cell>
          <cell r="H424" t="str">
            <v xml:space="preserve">Клейменов А.Н. </v>
          </cell>
          <cell r="I424" t="str">
            <v>Бег 200 м</v>
          </cell>
        </row>
        <row r="425">
          <cell r="B425">
            <v>199</v>
          </cell>
          <cell r="C425" t="str">
            <v>Зверев Александр</v>
          </cell>
          <cell r="D425">
            <v>37094</v>
          </cell>
          <cell r="E425">
            <v>2</v>
          </cell>
          <cell r="F425" t="str">
            <v>Ярославская область</v>
          </cell>
          <cell r="G425" t="str">
            <v>МУ СШОР № 2</v>
          </cell>
          <cell r="H425" t="str">
            <v>Пивентьев С.А., Пивентьева И.В.</v>
          </cell>
          <cell r="I425" t="str">
            <v>Толкание ядра</v>
          </cell>
        </row>
        <row r="426">
          <cell r="B426">
            <v>290</v>
          </cell>
          <cell r="C426" t="str">
            <v>Киселев Павел</v>
          </cell>
          <cell r="D426">
            <v>37431</v>
          </cell>
          <cell r="E426">
            <v>3</v>
          </cell>
          <cell r="F426" t="str">
            <v>Ярославская область</v>
          </cell>
          <cell r="G426" t="str">
            <v>МУ СШОР № 2</v>
          </cell>
          <cell r="H426" t="str">
            <v>Пивентьев С.А., Пивентьева И.В.</v>
          </cell>
          <cell r="I426" t="str">
            <v>Бег 60 м</v>
          </cell>
        </row>
        <row r="427">
          <cell r="B427">
            <v>288</v>
          </cell>
          <cell r="C427" t="str">
            <v>Трусов Павел</v>
          </cell>
          <cell r="D427">
            <v>34480</v>
          </cell>
          <cell r="E427">
            <v>1</v>
          </cell>
          <cell r="F427" t="str">
            <v>Ярославская область</v>
          </cell>
          <cell r="G427" t="str">
            <v>МУ СШОР № 2</v>
          </cell>
          <cell r="H427" t="str">
            <v xml:space="preserve">Пивентьев С.А. </v>
          </cell>
          <cell r="I427" t="str">
            <v>Толкание ядра</v>
          </cell>
        </row>
        <row r="428">
          <cell r="B428">
            <v>287</v>
          </cell>
          <cell r="C428" t="str">
            <v>Корнилаев Михаил</v>
          </cell>
          <cell r="D428">
            <v>37811</v>
          </cell>
          <cell r="E428">
            <v>3</v>
          </cell>
          <cell r="F428" t="str">
            <v>Ярославская область</v>
          </cell>
          <cell r="G428" t="str">
            <v>МУ СШОР № 2</v>
          </cell>
          <cell r="H428" t="str">
            <v>Пивентьев С.А., Пивентьева И.В.</v>
          </cell>
          <cell r="I428" t="str">
            <v>Семиборье(м)</v>
          </cell>
        </row>
        <row r="429">
          <cell r="B429">
            <v>286</v>
          </cell>
          <cell r="C429" t="str">
            <v>Тупицын Даниил</v>
          </cell>
          <cell r="D429">
            <v>36621</v>
          </cell>
          <cell r="E429">
            <v>3</v>
          </cell>
          <cell r="F429" t="str">
            <v>Ярославская область</v>
          </cell>
          <cell r="G429" t="str">
            <v>МУ СШОР № 2</v>
          </cell>
          <cell r="H429" t="str">
            <v>Бордукова Н.А.</v>
          </cell>
          <cell r="I429" t="str">
            <v>Бег 400 м</v>
          </cell>
        </row>
        <row r="430">
          <cell r="C430" t="str">
            <v>Тупицын Даниил</v>
          </cell>
          <cell r="D430">
            <v>36621</v>
          </cell>
          <cell r="E430">
            <v>3</v>
          </cell>
          <cell r="F430" t="str">
            <v>Ярославская область</v>
          </cell>
          <cell r="G430" t="str">
            <v>МУ СШОР № 2</v>
          </cell>
          <cell r="H430" t="str">
            <v>Бордукова Н.А.</v>
          </cell>
          <cell r="I430" t="str">
            <v>Бег 200 м</v>
          </cell>
        </row>
        <row r="431">
          <cell r="B431">
            <v>284</v>
          </cell>
          <cell r="C431" t="str">
            <v>Овцынов Александр</v>
          </cell>
          <cell r="D431">
            <v>37502</v>
          </cell>
          <cell r="E431">
            <v>3</v>
          </cell>
          <cell r="F431" t="str">
            <v>Ярославская область</v>
          </cell>
          <cell r="G431" t="str">
            <v>МУ СШОР № 2</v>
          </cell>
          <cell r="H431" t="str">
            <v>Бордукова Н.А.</v>
          </cell>
          <cell r="I431" t="str">
            <v>Бег 400 м</v>
          </cell>
        </row>
        <row r="432">
          <cell r="C432" t="str">
            <v>Овцынов Александр</v>
          </cell>
          <cell r="D432">
            <v>37502</v>
          </cell>
          <cell r="E432">
            <v>3</v>
          </cell>
          <cell r="F432" t="str">
            <v>Ярославская область</v>
          </cell>
          <cell r="G432" t="str">
            <v>МУ СШОР № 2</v>
          </cell>
          <cell r="H432" t="str">
            <v>Бордукова Н.А.</v>
          </cell>
          <cell r="I432" t="str">
            <v>Бег 200 м</v>
          </cell>
        </row>
        <row r="433">
          <cell r="B433">
            <v>285</v>
          </cell>
          <cell r="C433" t="str">
            <v>Ульянов Дмитрий</v>
          </cell>
          <cell r="D433">
            <v>36819</v>
          </cell>
          <cell r="E433">
            <v>2</v>
          </cell>
          <cell r="F433" t="str">
            <v>Ярославская область</v>
          </cell>
          <cell r="G433" t="str">
            <v>МУ СШОР № 2</v>
          </cell>
          <cell r="H433" t="str">
            <v>Бордукова Н.А., Зверев В.Н.</v>
          </cell>
          <cell r="I433" t="str">
            <v>Бег 800 м</v>
          </cell>
        </row>
        <row r="434">
          <cell r="C434" t="str">
            <v>Ульянов Дмитрий</v>
          </cell>
          <cell r="D434">
            <v>36819</v>
          </cell>
          <cell r="E434">
            <v>2</v>
          </cell>
          <cell r="F434" t="str">
            <v>Ярославская область</v>
          </cell>
          <cell r="G434" t="str">
            <v>МУ СШОР № 2</v>
          </cell>
          <cell r="H434" t="str">
            <v>Бордукова Н.А., Зверев В.Н.</v>
          </cell>
          <cell r="I434" t="str">
            <v>Бег с препятствиями 2 000 м</v>
          </cell>
        </row>
        <row r="435">
          <cell r="B435">
            <v>283</v>
          </cell>
          <cell r="C435" t="str">
            <v>Романов Никита</v>
          </cell>
          <cell r="D435">
            <v>35129</v>
          </cell>
          <cell r="E435" t="str">
            <v>КМС</v>
          </cell>
          <cell r="F435" t="str">
            <v>Ярославская область</v>
          </cell>
          <cell r="G435" t="str">
            <v>МУ СШОР № 2</v>
          </cell>
          <cell r="H435" t="str">
            <v>Сергеева Е.В.</v>
          </cell>
          <cell r="I435" t="str">
            <v>Барьерный бег 60 м</v>
          </cell>
        </row>
        <row r="436">
          <cell r="B436">
            <v>282</v>
          </cell>
          <cell r="C436" t="str">
            <v>Бахтин Сергей</v>
          </cell>
          <cell r="D436">
            <v>31248</v>
          </cell>
          <cell r="E436">
            <v>2</v>
          </cell>
          <cell r="F436" t="str">
            <v>Ярославская область</v>
          </cell>
          <cell r="G436" t="str">
            <v>МУ СШОР № 2</v>
          </cell>
          <cell r="H436" t="str">
            <v>Сарвилова И.А., Сарвилова В.В.</v>
          </cell>
          <cell r="I436" t="str">
            <v>Толкание ядра</v>
          </cell>
        </row>
        <row r="437">
          <cell r="B437">
            <v>295</v>
          </cell>
          <cell r="C437" t="str">
            <v>Логинов Семен</v>
          </cell>
          <cell r="D437">
            <v>36865</v>
          </cell>
          <cell r="E437">
            <v>3</v>
          </cell>
          <cell r="F437" t="str">
            <v>Ярославская область</v>
          </cell>
          <cell r="G437" t="str">
            <v>МУ СШОР № 2</v>
          </cell>
          <cell r="H437" t="str">
            <v>Огвоздина Т.В., Салтыкова Н.В.</v>
          </cell>
          <cell r="I437" t="str">
            <v>Бег 400 м</v>
          </cell>
        </row>
        <row r="438">
          <cell r="C438" t="str">
            <v>Логинов Семен</v>
          </cell>
          <cell r="D438">
            <v>36865</v>
          </cell>
          <cell r="E438">
            <v>3</v>
          </cell>
          <cell r="F438" t="str">
            <v>Ярославская область</v>
          </cell>
          <cell r="G438" t="str">
            <v>МУ СШОР № 2</v>
          </cell>
          <cell r="H438" t="str">
            <v>Огвоздина Т.В., Салтыкова Н.В.</v>
          </cell>
          <cell r="I438" t="str">
            <v>Бег 200 м</v>
          </cell>
        </row>
        <row r="439">
          <cell r="B439">
            <v>279</v>
          </cell>
          <cell r="C439" t="str">
            <v>Савинов Виктор</v>
          </cell>
          <cell r="D439">
            <v>37466</v>
          </cell>
          <cell r="E439">
            <v>2</v>
          </cell>
          <cell r="F439" t="str">
            <v>Ярославская область</v>
          </cell>
          <cell r="G439" t="str">
            <v>МУ СШОР № 2</v>
          </cell>
          <cell r="H439" t="str">
            <v>Шостак А.А.</v>
          </cell>
          <cell r="I439" t="str">
            <v>Бег 60 м</v>
          </cell>
        </row>
        <row r="440">
          <cell r="B440">
            <v>278</v>
          </cell>
          <cell r="C440" t="str">
            <v>Гурьянов Артем</v>
          </cell>
          <cell r="D440">
            <v>37335</v>
          </cell>
          <cell r="E440">
            <v>2</v>
          </cell>
          <cell r="F440" t="str">
            <v>Ярославская область</v>
          </cell>
          <cell r="G440" t="str">
            <v>МУ СШОР № 2</v>
          </cell>
          <cell r="H440" t="str">
            <v>Шостак А.А.</v>
          </cell>
          <cell r="I440" t="str">
            <v>Бег 60 м</v>
          </cell>
        </row>
        <row r="441">
          <cell r="C441" t="str">
            <v>Гурьянов Артем</v>
          </cell>
          <cell r="D441">
            <v>37335</v>
          </cell>
          <cell r="E441">
            <v>2</v>
          </cell>
          <cell r="F441" t="str">
            <v>Ярославская область</v>
          </cell>
          <cell r="G441" t="str">
            <v>МУ СШОР № 2</v>
          </cell>
          <cell r="H441" t="str">
            <v>Шостак А.А.</v>
          </cell>
          <cell r="I441" t="str">
            <v>Бег 200 м</v>
          </cell>
        </row>
        <row r="442">
          <cell r="B442">
            <v>276</v>
          </cell>
          <cell r="C442" t="str">
            <v>Захаров Даниил</v>
          </cell>
          <cell r="D442">
            <v>37422</v>
          </cell>
          <cell r="E442">
            <v>3</v>
          </cell>
          <cell r="F442" t="str">
            <v>Ярославская область</v>
          </cell>
          <cell r="G442" t="str">
            <v>МУ СШОР № 2</v>
          </cell>
          <cell r="H442" t="str">
            <v>Шостак А.А.</v>
          </cell>
          <cell r="I442" t="str">
            <v>Бег 800 м</v>
          </cell>
        </row>
        <row r="443">
          <cell r="B443">
            <v>273</v>
          </cell>
          <cell r="C443" t="str">
            <v>Камышев Иван</v>
          </cell>
          <cell r="D443">
            <v>36711</v>
          </cell>
          <cell r="E443">
            <v>2</v>
          </cell>
          <cell r="F443" t="str">
            <v>Ярославская область</v>
          </cell>
          <cell r="G443" t="str">
            <v>МУ СШОР № 2</v>
          </cell>
          <cell r="H443" t="str">
            <v>Соколова Н.М., Иванова И.М.</v>
          </cell>
          <cell r="I443" t="str">
            <v>Бег 60 м</v>
          </cell>
        </row>
        <row r="444">
          <cell r="C444" t="str">
            <v>Камышев Иван</v>
          </cell>
          <cell r="D444">
            <v>36711</v>
          </cell>
          <cell r="E444">
            <v>2</v>
          </cell>
          <cell r="F444" t="str">
            <v>Ярославская область</v>
          </cell>
          <cell r="G444" t="str">
            <v>МУ СШОР № 2</v>
          </cell>
          <cell r="H444" t="str">
            <v>Соколова Н.М., Иванова И.М.</v>
          </cell>
          <cell r="I444" t="str">
            <v>Прыжок в длину</v>
          </cell>
        </row>
        <row r="445">
          <cell r="B445">
            <v>271</v>
          </cell>
          <cell r="C445" t="str">
            <v>Пикунов Никита</v>
          </cell>
          <cell r="D445">
            <v>37065</v>
          </cell>
          <cell r="E445">
            <v>2</v>
          </cell>
          <cell r="F445" t="str">
            <v>Ярославская область</v>
          </cell>
          <cell r="G445" t="str">
            <v>МУ СШОР № 2</v>
          </cell>
          <cell r="H445" t="str">
            <v>Соколова Н.М., Иванова И.М.</v>
          </cell>
          <cell r="I445" t="str">
            <v>Бег 60 м</v>
          </cell>
        </row>
        <row r="446">
          <cell r="B446">
            <v>271</v>
          </cell>
          <cell r="C446" t="str">
            <v>Пикунов Никита</v>
          </cell>
          <cell r="D446">
            <v>37065</v>
          </cell>
          <cell r="E446">
            <v>2</v>
          </cell>
          <cell r="F446" t="str">
            <v>Ярославская область</v>
          </cell>
          <cell r="G446" t="str">
            <v>МУ СШОР № 2</v>
          </cell>
          <cell r="H446" t="str">
            <v>Соколова Н.М., Иванова И.М.</v>
          </cell>
          <cell r="I446" t="str">
            <v>Прыжок в длину</v>
          </cell>
        </row>
        <row r="447">
          <cell r="B447">
            <v>267</v>
          </cell>
          <cell r="C447" t="str">
            <v>Дорожкин Владимир</v>
          </cell>
          <cell r="D447">
            <v>30410</v>
          </cell>
          <cell r="E447" t="str">
            <v>МС</v>
          </cell>
          <cell r="F447" t="str">
            <v>Ярославская область</v>
          </cell>
          <cell r="G447" t="str">
            <v>МУ СШОР № 2</v>
          </cell>
          <cell r="H447" t="str">
            <v>Дорожкина О.Н., Дорожкин В.К.</v>
          </cell>
          <cell r="I447" t="str">
            <v>Толкание ядра</v>
          </cell>
        </row>
        <row r="448">
          <cell r="B448">
            <v>263</v>
          </cell>
          <cell r="C448" t="str">
            <v>Тимофеев Илья</v>
          </cell>
          <cell r="D448">
            <v>36838</v>
          </cell>
          <cell r="E448">
            <v>3</v>
          </cell>
          <cell r="F448" t="str">
            <v>Ярославская область</v>
          </cell>
          <cell r="G448" t="str">
            <v>МУ СШОР № 2</v>
          </cell>
          <cell r="H448" t="str">
            <v>Дорожкина О.Н., Дорожкин В.В., Дорожкин В.К.</v>
          </cell>
          <cell r="I448" t="str">
            <v>Прыжок в длину</v>
          </cell>
        </row>
        <row r="449">
          <cell r="B449">
            <v>237</v>
          </cell>
          <cell r="C449" t="str">
            <v>Орда Ростислав</v>
          </cell>
          <cell r="D449">
            <v>36810</v>
          </cell>
          <cell r="E449">
            <v>2</v>
          </cell>
          <cell r="F449" t="str">
            <v>Ярославская область</v>
          </cell>
          <cell r="G449" t="str">
            <v>МУ СШОР № 2</v>
          </cell>
          <cell r="H449" t="str">
            <v>Дорожкина О.Н., Дорожкин В.В., Дорожкин В.К.</v>
          </cell>
          <cell r="I449" t="str">
            <v>Прыжок в длину</v>
          </cell>
        </row>
        <row r="450">
          <cell r="B450">
            <v>217</v>
          </cell>
          <cell r="C450" t="str">
            <v>Колесов Сергей</v>
          </cell>
          <cell r="D450">
            <v>37265</v>
          </cell>
          <cell r="F450" t="str">
            <v>Ярославская область</v>
          </cell>
          <cell r="G450" t="str">
            <v>МУ СШОР № 2</v>
          </cell>
          <cell r="H450" t="str">
            <v>Ивлев В.А., Мицик Ю.И.</v>
          </cell>
          <cell r="I450" t="str">
            <v>Бег 1500 м</v>
          </cell>
        </row>
        <row r="451">
          <cell r="B451">
            <v>217</v>
          </cell>
          <cell r="C451" t="str">
            <v>Колесов Сергей</v>
          </cell>
          <cell r="D451">
            <v>37265</v>
          </cell>
          <cell r="F451" t="str">
            <v>Ярославская область</v>
          </cell>
          <cell r="G451" t="str">
            <v>МУ СШОР № 2</v>
          </cell>
          <cell r="H451" t="str">
            <v>Ивлев В.А., Мицик Ю.И.</v>
          </cell>
          <cell r="I451" t="str">
            <v>Бег 800 м</v>
          </cell>
        </row>
        <row r="452">
          <cell r="B452">
            <v>163</v>
          </cell>
          <cell r="C452" t="str">
            <v>Лебедев Артем</v>
          </cell>
          <cell r="D452">
            <v>36818</v>
          </cell>
          <cell r="E452">
            <v>3</v>
          </cell>
          <cell r="F452" t="str">
            <v>Ярославская область</v>
          </cell>
          <cell r="G452" t="str">
            <v>МУ СШОР № 2</v>
          </cell>
          <cell r="H452" t="str">
            <v>Соколова Н.М., Иванова И.М., Ивлев В.А.</v>
          </cell>
          <cell r="I452" t="str">
            <v>Бег 1500 м</v>
          </cell>
        </row>
        <row r="453">
          <cell r="B453">
            <v>163</v>
          </cell>
          <cell r="C453" t="str">
            <v>Лебедев Артем</v>
          </cell>
          <cell r="D453">
            <v>36818</v>
          </cell>
          <cell r="E453">
            <v>3</v>
          </cell>
          <cell r="F453" t="str">
            <v>Ярославская область</v>
          </cell>
          <cell r="G453" t="str">
            <v>МУ СШОР № 2</v>
          </cell>
          <cell r="H453" t="str">
            <v>Соколова Н.М., Иванова И.М., Ивлев В.А.</v>
          </cell>
          <cell r="I453" t="str">
            <v>Бег 3000 м</v>
          </cell>
        </row>
        <row r="454">
          <cell r="B454">
            <v>64</v>
          </cell>
          <cell r="C454" t="str">
            <v>Ильичев Игнат</v>
          </cell>
          <cell r="D454">
            <v>37053</v>
          </cell>
          <cell r="E454">
            <v>2</v>
          </cell>
          <cell r="F454" t="str">
            <v>Ярославская область</v>
          </cell>
          <cell r="G454" t="str">
            <v>МУ СШОР № 2</v>
          </cell>
          <cell r="H454" t="str">
            <v>Мокроусов А.Ю,, Смирнова Н.С.</v>
          </cell>
          <cell r="I454" t="str">
            <v>Бег 800 м</v>
          </cell>
        </row>
        <row r="455">
          <cell r="B455">
            <v>525</v>
          </cell>
          <cell r="C455" t="str">
            <v>Макарычев Владимир</v>
          </cell>
          <cell r="D455">
            <v>37571</v>
          </cell>
          <cell r="E455" t="str">
            <v>1ю</v>
          </cell>
          <cell r="F455" t="str">
            <v>Ярославская область</v>
          </cell>
          <cell r="G455" t="str">
            <v>ГУ ЯО "СШОР по лёгкой атлетике и адаптивному спорту"</v>
          </cell>
          <cell r="H455" t="str">
            <v>Филинова С.К., Лыкова О.В.</v>
          </cell>
          <cell r="I455" t="str">
            <v>Бег 60 м</v>
          </cell>
        </row>
        <row r="456">
          <cell r="B456">
            <v>525</v>
          </cell>
          <cell r="C456" t="str">
            <v>Макарычев Владимир</v>
          </cell>
          <cell r="D456">
            <v>37571</v>
          </cell>
          <cell r="E456" t="str">
            <v>1ю</v>
          </cell>
          <cell r="F456" t="str">
            <v>Ярославская область</v>
          </cell>
          <cell r="G456" t="str">
            <v>ГУ ЯО "СШОР по лёгкой атлетике и адаптивному спорту"</v>
          </cell>
          <cell r="H456" t="str">
            <v>Филинова С.К., Лыкова О.В.</v>
          </cell>
          <cell r="I456" t="str">
            <v>Бег 200 м</v>
          </cell>
        </row>
        <row r="457">
          <cell r="B457">
            <v>558</v>
          </cell>
          <cell r="C457" t="str">
            <v>Смелков Илья</v>
          </cell>
          <cell r="D457">
            <v>33703</v>
          </cell>
          <cell r="E457" t="str">
            <v>КМС</v>
          </cell>
          <cell r="F457" t="str">
            <v>Ярославская область</v>
          </cell>
          <cell r="G457" t="str">
            <v>ГУ ЯО "СШОР по лёгкой атлетике и адаптивному спорту"</v>
          </cell>
          <cell r="H457" t="str">
            <v>Нальгиев А.А., Шиловская Т.А., Нальгиев А.А.</v>
          </cell>
          <cell r="I457" t="str">
            <v>Толкание ядра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A43" sqref="A43:XFD67"/>
    </sheetView>
  </sheetViews>
  <sheetFormatPr defaultRowHeight="15" x14ac:dyDescent="0.25"/>
  <cols>
    <col min="1" max="1" width="5.42578125" customWidth="1"/>
    <col min="2" max="2" width="5" customWidth="1"/>
    <col min="3" max="3" width="24.85546875" customWidth="1"/>
    <col min="4" max="4" width="10.7109375" style="40" customWidth="1"/>
    <col min="5" max="5" width="5.7109375" style="40" customWidth="1"/>
    <col min="6" max="6" width="23" customWidth="1"/>
    <col min="7" max="7" width="40.7109375" customWidth="1"/>
    <col min="8" max="8" width="6.42578125" style="41" customWidth="1"/>
    <col min="9" max="11" width="5.7109375" customWidth="1"/>
    <col min="12" max="12" width="25.42578125" customWidth="1"/>
  </cols>
  <sheetData>
    <row r="1" spans="1:12" ht="16.5" x14ac:dyDescent="0.25">
      <c r="A1" s="196" t="s">
        <v>44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ht="16.5" x14ac:dyDescent="0.25">
      <c r="A2" s="196" t="s">
        <v>45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16.5" x14ac:dyDescent="0.25">
      <c r="A3" s="196" t="s">
        <v>34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16.5" x14ac:dyDescent="0.25">
      <c r="A4" s="197" t="s">
        <v>59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ht="20.25" x14ac:dyDescent="0.3">
      <c r="A5" s="174"/>
      <c r="B5" s="174"/>
      <c r="C5" s="174"/>
      <c r="D5" s="174"/>
      <c r="E5" s="174"/>
      <c r="F5" s="174"/>
      <c r="H5" s="174"/>
      <c r="I5" s="174"/>
      <c r="J5" s="174"/>
      <c r="K5" s="174"/>
      <c r="L5" s="175" t="s">
        <v>46</v>
      </c>
    </row>
    <row r="6" spans="1:12" ht="18" x14ac:dyDescent="0.25">
      <c r="A6" s="1"/>
      <c r="B6" s="176"/>
      <c r="C6" s="176"/>
      <c r="D6" s="167"/>
      <c r="E6"/>
      <c r="F6" s="2"/>
      <c r="H6" s="2"/>
      <c r="I6" s="2"/>
      <c r="J6" s="2"/>
      <c r="L6" s="177" t="s">
        <v>0</v>
      </c>
    </row>
    <row r="7" spans="1:12" ht="15.75" x14ac:dyDescent="0.25">
      <c r="A7" s="1"/>
      <c r="B7" s="178"/>
      <c r="C7" s="178"/>
      <c r="D7" s="9"/>
      <c r="E7"/>
      <c r="F7" s="179"/>
      <c r="H7" s="179"/>
      <c r="L7" s="180" t="s">
        <v>47</v>
      </c>
    </row>
    <row r="8" spans="1:12" ht="20.25" x14ac:dyDescent="0.3">
      <c r="A8" s="181"/>
      <c r="D8"/>
      <c r="E8"/>
      <c r="H8" s="181"/>
      <c r="J8" s="174"/>
      <c r="K8" s="174"/>
      <c r="L8" s="174" t="s">
        <v>48</v>
      </c>
    </row>
    <row r="9" spans="1:12" ht="20.25" x14ac:dyDescent="0.3">
      <c r="A9" s="181"/>
      <c r="D9" s="182" t="s">
        <v>49</v>
      </c>
      <c r="E9" s="183">
        <v>0.54861111111111105</v>
      </c>
      <c r="F9" s="184" t="s">
        <v>1</v>
      </c>
      <c r="H9" s="181"/>
      <c r="J9" s="174"/>
      <c r="K9" s="174"/>
      <c r="L9" s="174"/>
    </row>
    <row r="10" spans="1:12" ht="18.75" x14ac:dyDescent="0.3">
      <c r="A10" s="5"/>
      <c r="B10" s="4"/>
      <c r="C10" s="178"/>
      <c r="D10" s="182" t="s">
        <v>49</v>
      </c>
      <c r="E10" s="183">
        <v>0.67708333333333337</v>
      </c>
      <c r="F10" s="184" t="s">
        <v>2</v>
      </c>
      <c r="H10" s="6"/>
      <c r="I10" s="6"/>
      <c r="J10" s="61"/>
    </row>
    <row r="11" spans="1:12" ht="15.75" x14ac:dyDescent="0.25">
      <c r="A11" s="72" t="s">
        <v>60</v>
      </c>
      <c r="B11" s="3"/>
      <c r="D11" s="185" t="s">
        <v>50</v>
      </c>
      <c r="E11" s="7"/>
      <c r="G11" s="1"/>
      <c r="H11" s="8"/>
      <c r="I11" s="8"/>
      <c r="J11" s="61"/>
    </row>
    <row r="12" spans="1:12" x14ac:dyDescent="0.25">
      <c r="A12" s="198" t="s">
        <v>3</v>
      </c>
      <c r="B12" s="198" t="s">
        <v>4</v>
      </c>
      <c r="C12" s="198" t="s">
        <v>51</v>
      </c>
      <c r="D12" s="200" t="s">
        <v>52</v>
      </c>
      <c r="E12" s="200" t="s">
        <v>53</v>
      </c>
      <c r="F12" s="200" t="s">
        <v>54</v>
      </c>
      <c r="G12" s="200" t="s">
        <v>55</v>
      </c>
      <c r="H12" s="204" t="s">
        <v>6</v>
      </c>
      <c r="I12" s="205"/>
      <c r="J12" s="198" t="s">
        <v>7</v>
      </c>
      <c r="K12" s="200" t="s">
        <v>8</v>
      </c>
      <c r="L12" s="202" t="s">
        <v>9</v>
      </c>
    </row>
    <row r="13" spans="1:12" x14ac:dyDescent="0.25">
      <c r="A13" s="199"/>
      <c r="B13" s="199"/>
      <c r="C13" s="199"/>
      <c r="D13" s="201"/>
      <c r="E13" s="201"/>
      <c r="F13" s="201"/>
      <c r="G13" s="201"/>
      <c r="H13" s="173" t="s">
        <v>10</v>
      </c>
      <c r="I13" s="173" t="s">
        <v>11</v>
      </c>
      <c r="J13" s="199"/>
      <c r="K13" s="201"/>
      <c r="L13" s="203"/>
    </row>
    <row r="14" spans="1:12" x14ac:dyDescent="0.25">
      <c r="A14" s="12">
        <v>1</v>
      </c>
      <c r="B14" s="13">
        <v>544</v>
      </c>
      <c r="C14" s="14" t="str">
        <f>IF(B14=0," ",VLOOKUP(B14,[1]Спортсмены!B$1:H$65536,2,FALSE))</f>
        <v>Кононенко Павел</v>
      </c>
      <c r="D14" s="15" t="str">
        <f>IF(B14=0," ",VLOOKUP($B14,[1]Спортсмены!$B$1:$H$65536,3,FALSE))</f>
        <v>02.02.1997</v>
      </c>
      <c r="E14" s="16" t="str">
        <f>IF(B14=0," ",IF(VLOOKUP($B14,[1]Спортсмены!$B$1:$H$65536,4,FALSE)=0," ",VLOOKUP($B14,[1]Спортсмены!$B$1:$H$65536,4,FALSE)))</f>
        <v>КМС</v>
      </c>
      <c r="F14" s="14" t="str">
        <f>IF(B14=0," ",VLOOKUP($B14,[1]Спортсмены!$B$1:$H$65536,5,FALSE))</f>
        <v>Вологодская область</v>
      </c>
      <c r="G14" s="14" t="str">
        <f>IF(B14=0," ",VLOOKUP($B14,[1]Спортсмены!$B$1:$H$65536,6,FALSE))</f>
        <v>Профсоюзы, АУ ФКиС ВО "ЦСП ССКО"</v>
      </c>
      <c r="H14" s="17">
        <v>8.1134259259259256E-5</v>
      </c>
      <c r="I14" s="33">
        <v>8.0439814814814816E-5</v>
      </c>
      <c r="J14" s="16" t="str">
        <f>IF(H14=0," ",IF(H14&lt;=[1]Разряды!$D$4,[1]Разряды!$D$3,IF(H14&lt;=[1]Разряды!$E$4,[1]Разряды!$E$3,IF(H14&lt;=[1]Разряды!$F$4,[1]Разряды!$F$3,IF(H14&lt;=[1]Разряды!$G$4,[1]Разряды!$G$3,IF(H14&lt;=[1]Разряды!$H$4,[1]Разряды!$H$3,IF(H14&lt;=[1]Разряды!$I$4,[1]Разряды!$I$3,IF(H14&lt;=[1]Разряды!$J$4,[1]Разряды!$J$3,"б/р"))))))))</f>
        <v>кмс</v>
      </c>
      <c r="K14" s="16">
        <v>20</v>
      </c>
      <c r="L14" s="14" t="str">
        <f>IF(B14=0," ",VLOOKUP($B14,[1]Спортсмены!$B$1:$H$65536,7,FALSE))</f>
        <v>Столбова О.В., Смелов Н.А.</v>
      </c>
    </row>
    <row r="15" spans="1:12" x14ac:dyDescent="0.25">
      <c r="A15" s="12">
        <v>2</v>
      </c>
      <c r="B15" s="13">
        <v>367</v>
      </c>
      <c r="C15" s="14" t="str">
        <f>IF(B15=0," ",VLOOKUP(B15,[1]Спортсмены!B$1:H$65536,2,FALSE))</f>
        <v>Кузикин Владислав</v>
      </c>
      <c r="D15" s="15" t="str">
        <f>IF(B15=0," ",VLOOKUP($B15,[1]Спортсмены!$B$1:$H$65536,3,FALSE))</f>
        <v>08.03.1996</v>
      </c>
      <c r="E15" s="16" t="str">
        <f>IF(B15=0," ",IF(VLOOKUP($B15,[1]Спортсмены!$B$1:$H$65536,4,FALSE)=0," ",VLOOKUP($B15,[1]Спортсмены!$B$1:$H$65536,4,FALSE)))</f>
        <v>КМС</v>
      </c>
      <c r="F15" s="14" t="str">
        <f>IF(B15=0," ",VLOOKUP($B15,[1]Спортсмены!$B$1:$H$65536,5,FALSE))</f>
        <v>Мурманская область</v>
      </c>
      <c r="G15" s="14" t="str">
        <f>IF(B15=0," ",VLOOKUP($B15,[1]Спортсмены!$B$1:$H$65536,6,FALSE))</f>
        <v>СШОР-4</v>
      </c>
      <c r="H15" s="17">
        <v>8.1134259259259256E-5</v>
      </c>
      <c r="I15" s="33">
        <v>8.1018518518518516E-5</v>
      </c>
      <c r="J15" s="16" t="str">
        <f>IF(H15=0," ",IF(H15&lt;=[1]Разряды!$D$4,[1]Разряды!$D$3,IF(H15&lt;=[1]Разряды!$E$4,[1]Разряды!$E$3,IF(H15&lt;=[1]Разряды!$F$4,[1]Разряды!$F$3,IF(H15&lt;=[1]Разряды!$G$4,[1]Разряды!$G$3,IF(H15&lt;=[1]Разряды!$H$4,[1]Разряды!$H$3,IF(H15&lt;=[1]Разряды!$I$4,[1]Разряды!$I$3,IF(H15&lt;=[1]Разряды!$J$4,[1]Разряды!$J$3,"б/р"))))))))</f>
        <v>кмс</v>
      </c>
      <c r="K15" s="16">
        <v>17</v>
      </c>
      <c r="L15" s="14" t="str">
        <f>IF(B15=0," ",VLOOKUP($B15,[1]Спортсмены!$B$1:$H$65536,7,FALSE))</f>
        <v>Фарутин Н.В.</v>
      </c>
    </row>
    <row r="16" spans="1:12" x14ac:dyDescent="0.25">
      <c r="A16" s="12">
        <v>3</v>
      </c>
      <c r="B16" s="13">
        <v>547</v>
      </c>
      <c r="C16" s="14" t="str">
        <f>IF(B16=0," ",VLOOKUP(B16,[1]Спортсмены!B$1:H$65536,2,FALSE))</f>
        <v>Росляков Данил</v>
      </c>
      <c r="D16" s="15" t="str">
        <f>IF(B16=0," ",VLOOKUP($B16,[1]Спортсмены!$B$1:$H$65536,3,FALSE))</f>
        <v>04.11.1997</v>
      </c>
      <c r="E16" s="16" t="str">
        <f>IF(B16=0," ",IF(VLOOKUP($B16,[1]Спортсмены!$B$1:$H$65536,4,FALSE)=0," ",VLOOKUP($B16,[1]Спортсмены!$B$1:$H$65536,4,FALSE)))</f>
        <v>МС</v>
      </c>
      <c r="F16" s="14" t="str">
        <f>IF(B16=0," ",VLOOKUP($B16,[1]Спортсмены!$B$1:$H$65536,5,FALSE))</f>
        <v>Вологодская область</v>
      </c>
      <c r="G16" s="14" t="str">
        <f>IF(B16=0," ",VLOOKUP($B16,[1]Спортсмены!$B$1:$H$65536,6,FALSE))</f>
        <v>АУ ФКиС ВО "ЦСП ССКО"</v>
      </c>
      <c r="H16" s="17">
        <v>8.229166666666667E-5</v>
      </c>
      <c r="I16" s="33">
        <v>8.1134259259259256E-5</v>
      </c>
      <c r="J16" s="16" t="str">
        <f>IF(H16=0," ",IF(H16&lt;=[1]Разряды!$D$4,[1]Разряды!$D$3,IF(H16&lt;=[1]Разряды!$E$4,[1]Разряды!$E$3,IF(H16&lt;=[1]Разряды!$F$4,[1]Разряды!$F$3,IF(H16&lt;=[1]Разряды!$G$4,[1]Разряды!$G$3,IF(H16&lt;=[1]Разряды!$H$4,[1]Разряды!$H$3,IF(H16&lt;=[1]Разряды!$I$4,[1]Разряды!$I$3,IF(H16&lt;=[1]Разряды!$J$4,[1]Разряды!$J$3,"б/р"))))))))</f>
        <v>1р</v>
      </c>
      <c r="K16" s="19">
        <v>15</v>
      </c>
      <c r="L16" s="14" t="str">
        <f>IF(B16=0," ",VLOOKUP($B16,[1]Спортсмены!$B$1:$H$65536,7,FALSE))</f>
        <v>Синицкий А.Д.</v>
      </c>
    </row>
    <row r="17" spans="1:12" x14ac:dyDescent="0.25">
      <c r="A17" s="20">
        <v>4</v>
      </c>
      <c r="B17" s="13">
        <v>506</v>
      </c>
      <c r="C17" s="14" t="str">
        <f>IF(B17=0," ",VLOOKUP(B17,[1]Спортсмены!B$1:H$65536,2,FALSE))</f>
        <v>Сыромолотов Александр</v>
      </c>
      <c r="D17" s="15" t="str">
        <f>IF(B17=0," ",VLOOKUP($B17,[1]Спортсмены!$B$1:$H$65536,3,FALSE))</f>
        <v>25.03.1998</v>
      </c>
      <c r="E17" s="16" t="str">
        <f>IF(B17=0," ",IF(VLOOKUP($B17,[1]Спортсмены!$B$1:$H$65536,4,FALSE)=0," ",VLOOKUP($B17,[1]Спортсмены!$B$1:$H$65536,4,FALSE)))</f>
        <v>КМС</v>
      </c>
      <c r="F17" s="14" t="str">
        <f>IF(B17=0," ",VLOOKUP($B17,[1]Спортсмены!$B$1:$H$65536,5,FALSE))</f>
        <v>Коми</v>
      </c>
      <c r="G17" s="14" t="str">
        <f>IF(B17=0," ",VLOOKUP($B17,[1]Спортсмены!$B$1:$H$65536,6,FALSE))</f>
        <v>ГБУ РК "СШОР №1"</v>
      </c>
      <c r="H17" s="17">
        <v>8.1481481481481476E-5</v>
      </c>
      <c r="I17" s="33">
        <v>8.1712962962962956E-5</v>
      </c>
      <c r="J17" s="16" t="str">
        <f>IF(H17=0," ",IF(H17&lt;=[1]Разряды!$D$4,[1]Разряды!$D$3,IF(H17&lt;=[1]Разряды!$E$4,[1]Разряды!$E$3,IF(H17&lt;=[1]Разряды!$F$4,[1]Разряды!$F$3,IF(H17&lt;=[1]Разряды!$G$4,[1]Разряды!$G$3,IF(H17&lt;=[1]Разряды!$H$4,[1]Разряды!$H$3,IF(H17&lt;=[1]Разряды!$I$4,[1]Разряды!$I$3,IF(H17&lt;=[1]Разряды!$J$4,[1]Разряды!$J$3,"б/р"))))))))</f>
        <v>кмс</v>
      </c>
      <c r="K17" s="16">
        <v>14</v>
      </c>
      <c r="L17" s="14" t="str">
        <f>IF(B17=0," ",VLOOKUP($B17,[1]Спортсмены!$B$1:$H$65536,7,FALSE))</f>
        <v>Панюкова М.А.</v>
      </c>
    </row>
    <row r="18" spans="1:12" x14ac:dyDescent="0.25">
      <c r="A18" s="20">
        <v>5</v>
      </c>
      <c r="B18" s="45">
        <v>404</v>
      </c>
      <c r="C18" s="14" t="str">
        <f>IF(B18=0," ",VLOOKUP(B18,[1]Спортсмены!B$1:H$65536,2,FALSE))</f>
        <v>Гребнев Иван</v>
      </c>
      <c r="D18" s="15" t="str">
        <f>IF(B18=0," ",VLOOKUP($B18,[1]Спортсмены!$B$1:$H$65536,3,FALSE))</f>
        <v>11.01.1996</v>
      </c>
      <c r="E18" s="16" t="str">
        <f>IF(B18=0," ",IF(VLOOKUP($B18,[1]Спортсмены!$B$1:$H$65536,4,FALSE)=0," ",VLOOKUP($B18,[1]Спортсмены!$B$1:$H$65536,4,FALSE)))</f>
        <v>КМС</v>
      </c>
      <c r="F18" s="14" t="str">
        <f>IF(B18=0," ",VLOOKUP($B18,[1]Спортсмены!$B$1:$H$65536,5,FALSE))</f>
        <v>Ивановская область</v>
      </c>
      <c r="G18" s="14" t="str">
        <f>IF(B18=0," ",VLOOKUP($B18,[1]Спортсмены!$B$1:$H$65536,6,FALSE))</f>
        <v>ИРО РССС, ИГСХА</v>
      </c>
      <c r="H18" s="17">
        <v>8.287037037037037E-5</v>
      </c>
      <c r="I18" s="33">
        <v>8.3101851851851837E-5</v>
      </c>
      <c r="J18" s="16" t="str">
        <f>IF(H18=0," ",IF(H18&lt;=[1]Разряды!$D$4,[1]Разряды!$D$3,IF(H18&lt;=[1]Разряды!$E$4,[1]Разряды!$E$3,IF(H18&lt;=[1]Разряды!$F$4,[1]Разряды!$F$3,IF(H18&lt;=[1]Разряды!$G$4,[1]Разряды!$G$3,IF(H18&lt;=[1]Разряды!$H$4,[1]Разряды!$H$3,IF(H18&lt;=[1]Разряды!$I$4,[1]Разряды!$I$3,IF(H18&lt;=[1]Разряды!$J$4,[1]Разряды!$J$3,"б/р"))))))))</f>
        <v>1р</v>
      </c>
      <c r="K18" s="16">
        <v>13</v>
      </c>
      <c r="L18" s="14" t="str">
        <f>IF(B18=0," ",VLOOKUP($B18,[1]Спортсмены!$B$1:$H$65536,7,FALSE))</f>
        <v>Левичева М.Б.</v>
      </c>
    </row>
    <row r="19" spans="1:12" x14ac:dyDescent="0.25">
      <c r="A19" s="20">
        <v>6</v>
      </c>
      <c r="B19" s="13">
        <v>574</v>
      </c>
      <c r="C19" s="14" t="str">
        <f>IF(B19=0," ",VLOOKUP(B19,[1]Спортсмены!B$1:H$65536,2,FALSE))</f>
        <v>Марков Дмитрий</v>
      </c>
      <c r="D19" s="15" t="str">
        <f>IF(B19=0," ",VLOOKUP($B19,[1]Спортсмены!$B$1:$H$65536,3,FALSE))</f>
        <v>26.09.1998</v>
      </c>
      <c r="E19" s="16" t="str">
        <f>IF(B19=0," ",IF(VLOOKUP($B19,[1]Спортсмены!$B$1:$H$65536,4,FALSE)=0," ",VLOOKUP($B19,[1]Спортсмены!$B$1:$H$65536,4,FALSE)))</f>
        <v>КМС</v>
      </c>
      <c r="F19" s="14" t="str">
        <f>IF(B19=0," ",VLOOKUP($B19,[1]Спортсмены!$B$1:$H$65536,5,FALSE))</f>
        <v>Карелия</v>
      </c>
      <c r="G19" s="14" t="str">
        <f>IF(B19=0," ",VLOOKUP($B19,[1]Спортсмены!$B$1:$H$65536,6,FALSE))</f>
        <v>СШОР№3</v>
      </c>
      <c r="H19" s="147">
        <v>8.3680555555555551E-5</v>
      </c>
      <c r="I19" s="33">
        <v>8.3912037037037031E-5</v>
      </c>
      <c r="J19" s="16" t="str">
        <f>IF(H19=0," ",IF(H19&lt;=[1]Разряды!$D$4,[1]Разряды!$D$3,IF(H19&lt;=[1]Разряды!$E$4,[1]Разряды!$E$3,IF(H19&lt;=[1]Разряды!$F$4,[1]Разряды!$F$3,IF(H19&lt;=[1]Разряды!$G$4,[1]Разряды!$G$3,IF(H19&lt;=[1]Разряды!$H$4,[1]Разряды!$H$3,IF(H19&lt;=[1]Разряды!$I$4,[1]Разряды!$I$3,IF(H19&lt;=[1]Разряды!$J$4,[1]Разряды!$J$3,"б/р"))))))))</f>
        <v>1р</v>
      </c>
      <c r="K19" s="16">
        <v>12</v>
      </c>
      <c r="L19" s="14" t="str">
        <f>IF(B19=0," ",VLOOKUP($B19,[1]Спортсмены!$B$1:$H$65536,7,FALSE))</f>
        <v>Воробьев С.А., Жмурин В.М.</v>
      </c>
    </row>
    <row r="20" spans="1:12" x14ac:dyDescent="0.25">
      <c r="A20" s="20">
        <v>7</v>
      </c>
      <c r="B20" s="13">
        <v>458</v>
      </c>
      <c r="C20" s="14" t="str">
        <f>IF(B20=0," ",VLOOKUP(B20,[1]Спортсмены!B$1:H$65536,2,FALSE))</f>
        <v>Бондюк Николай</v>
      </c>
      <c r="D20" s="15" t="str">
        <f>IF(B20=0," ",VLOOKUP($B20,[1]Спортсмены!$B$1:$H$65536,3,FALSE))</f>
        <v>22.05.1997</v>
      </c>
      <c r="E20" s="16" t="str">
        <f>IF(B20=0," ",IF(VLOOKUP($B20,[1]Спортсмены!$B$1:$H$65536,4,FALSE)=0," ",VLOOKUP($B20,[1]Спортсмены!$B$1:$H$65536,4,FALSE)))</f>
        <v>КМС</v>
      </c>
      <c r="F20" s="14" t="str">
        <f>IF(B20=0," ",VLOOKUP($B20,[1]Спортсмены!$B$1:$H$65536,5,FALSE))</f>
        <v>Архангельская область</v>
      </c>
      <c r="G20" s="14" t="str">
        <f>IF(B20=0," ",VLOOKUP($B20,[1]Спортсмены!$B$1:$H$65536,6,FALSE))</f>
        <v>ГАУ АО "РЦСП "Поморье"</v>
      </c>
      <c r="H20" s="147">
        <v>8.3692129629629633E-5</v>
      </c>
      <c r="I20" s="33"/>
      <c r="J20" s="16" t="str">
        <f>IF(H20=0," ",IF(H20&lt;=[1]Разряды!$D$4,[1]Разряды!$D$3,IF(H20&lt;=[1]Разряды!$E$4,[1]Разряды!$E$3,IF(H20&lt;=[1]Разряды!$F$4,[1]Разряды!$F$3,IF(H20&lt;=[1]Разряды!$G$4,[1]Разряды!$G$3,IF(H20&lt;=[1]Разряды!$H$4,[1]Разряды!$H$3,IF(H20&lt;=[1]Разряды!$I$4,[1]Разряды!$I$3,IF(H20&lt;=[1]Разряды!$J$4,[1]Разряды!$J$3,"б/р"))))))))</f>
        <v>1р</v>
      </c>
      <c r="K20" s="19">
        <v>11</v>
      </c>
      <c r="L20" s="14" t="str">
        <f>IF(B20=0," ",VLOOKUP($B20,[1]Спортсмены!$B$1:$H$65536,7,FALSE))</f>
        <v>Чернов А.В.</v>
      </c>
    </row>
    <row r="21" spans="1:12" x14ac:dyDescent="0.25">
      <c r="A21" s="20">
        <v>8</v>
      </c>
      <c r="B21" s="13">
        <v>505</v>
      </c>
      <c r="C21" s="14" t="str">
        <f>IF(B21=0," ",VLOOKUP(B21,[1]Спортсмены!B$1:H$65536,2,FALSE))</f>
        <v>Туев Дмитрий</v>
      </c>
      <c r="D21" s="15" t="str">
        <f>IF(B21=0," ",VLOOKUP($B21,[1]Спортсмены!$B$1:$H$65536,3,FALSE))</f>
        <v>04.02.1996</v>
      </c>
      <c r="E21" s="16" t="str">
        <f>IF(B21=0," ",IF(VLOOKUP($B21,[1]Спортсмены!$B$1:$H$65536,4,FALSE)=0," ",VLOOKUP($B21,[1]Спортсмены!$B$1:$H$65536,4,FALSE)))</f>
        <v>КМС</v>
      </c>
      <c r="F21" s="14" t="str">
        <f>IF(B21=0," ",VLOOKUP($B21,[1]Спортсмены!$B$1:$H$65536,5,FALSE))</f>
        <v>Коми</v>
      </c>
      <c r="G21" s="14" t="str">
        <f>IF(B21=0," ",VLOOKUP($B21,[1]Спортсмены!$B$1:$H$65536,6,FALSE))</f>
        <v>ГБУ РК "СШОР №1"</v>
      </c>
      <c r="H21" s="17">
        <v>8.3796296296296291E-5</v>
      </c>
      <c r="I21" s="18"/>
      <c r="J21" s="16" t="str">
        <f>IF(H21=0," ",IF(H21&lt;=[1]Разряды!$D$4,[1]Разряды!$D$3,IF(H21&lt;=[1]Разряды!$E$4,[1]Разряды!$E$3,IF(H21&lt;=[1]Разряды!$F$4,[1]Разряды!$F$3,IF(H21&lt;=[1]Разряды!$G$4,[1]Разряды!$G$3,IF(H21&lt;=[1]Разряды!$H$4,[1]Разряды!$H$3,IF(H21&lt;=[1]Разряды!$I$4,[1]Разряды!$I$3,IF(H21&lt;=[1]Разряды!$J$4,[1]Разряды!$J$3,"б/р"))))))))</f>
        <v>1р</v>
      </c>
      <c r="K21" s="16">
        <v>10</v>
      </c>
      <c r="L21" s="14" t="str">
        <f>IF(B21=0," ",VLOOKUP($B21,[1]Спортсмены!$B$1:$H$65536,7,FALSE))</f>
        <v>Балясников И.Н.</v>
      </c>
    </row>
    <row r="22" spans="1:12" x14ac:dyDescent="0.25">
      <c r="A22" s="20">
        <v>9</v>
      </c>
      <c r="B22" s="13">
        <v>460</v>
      </c>
      <c r="C22" s="48" t="str">
        <f>IF(B22=0," ",VLOOKUP(B22,[1]Спортсмены!B$1:H$65536,2,FALSE))</f>
        <v>Порядин Андрей</v>
      </c>
      <c r="D22" s="49" t="str">
        <f>IF(B22=0," ",VLOOKUP($B22,[1]Спортсмены!$B$1:$H$65536,3,FALSE))</f>
        <v>12.03.1996</v>
      </c>
      <c r="E22" s="45" t="str">
        <f>IF(B22=0," ",IF(VLOOKUP($B22,[1]Спортсмены!$B$1:$H$65536,4,FALSE)=0," ",VLOOKUP($B22,[1]Спортсмены!$B$1:$H$65536,4,FALSE)))</f>
        <v>2</v>
      </c>
      <c r="F22" s="48" t="str">
        <f>IF(B22=0," ",VLOOKUP($B22,[1]Спортсмены!$B$1:$H$65536,5,FALSE))</f>
        <v>Архангельская область</v>
      </c>
      <c r="G22" s="79" t="str">
        <f>IF(B22=0," ",VLOOKUP($B22,[1]Спортсмены!$B$1:$H$65536,6,FALSE))</f>
        <v>ГАУ АО "РЦСП "Поморье", САФУ им. М.В. Ломоносова</v>
      </c>
      <c r="H22" s="47">
        <v>8.4490740740740731E-5</v>
      </c>
      <c r="I22" s="52"/>
      <c r="J22" s="16" t="str">
        <f>IF(H22=0," ",IF(H22&lt;=[1]Разряды!$D$4,[1]Разряды!$D$3,IF(H22&lt;=[1]Разряды!$E$4,[1]Разряды!$E$3,IF(H22&lt;=[1]Разряды!$F$4,[1]Разряды!$F$3,IF(H22&lt;=[1]Разряды!$G$4,[1]Разряды!$G$3,IF(H22&lt;=[1]Разряды!$H$4,[1]Разряды!$H$3,IF(H22&lt;=[1]Разряды!$I$4,[1]Разряды!$I$3,IF(H22&lt;=[1]Разряды!$J$4,[1]Разряды!$J$3,"б/р"))))))))</f>
        <v>1р</v>
      </c>
      <c r="K22" s="20">
        <v>9</v>
      </c>
      <c r="L22" s="96" t="str">
        <f>IF(B22=0," ",VLOOKUP($B22,[1]Спортсмены!$B$1:$H$65536,7,FALSE))</f>
        <v>Чернов А.В.</v>
      </c>
    </row>
    <row r="23" spans="1:12" x14ac:dyDescent="0.25">
      <c r="A23" s="20">
        <v>10</v>
      </c>
      <c r="B23" s="13">
        <v>461</v>
      </c>
      <c r="C23" s="14" t="str">
        <f>IF(B23=0," ",VLOOKUP(B23,[1]Спортсмены!B$1:H$65536,2,FALSE))</f>
        <v>Лопатин Александр</v>
      </c>
      <c r="D23" s="15" t="str">
        <f>IF(B23=0," ",VLOOKUP($B23,[1]Спортсмены!$B$1:$H$65536,3,FALSE))</f>
        <v>16.05.1997</v>
      </c>
      <c r="E23" s="16" t="str">
        <f>IF(B23=0," ",IF(VLOOKUP($B23,[1]Спортсмены!$B$1:$H$65536,4,FALSE)=0," ",VLOOKUP($B23,[1]Спортсмены!$B$1:$H$65536,4,FALSE)))</f>
        <v>1</v>
      </c>
      <c r="F23" s="14" t="str">
        <f>IF(B23=0," ",VLOOKUP($B23,[1]Спортсмены!$B$1:$H$65536,5,FALSE))</f>
        <v>Архангельская область</v>
      </c>
      <c r="G23" s="14" t="str">
        <f>IF(B23=0," ",VLOOKUP($B23,[1]Спортсмены!$B$1:$H$65536,6,FALSE))</f>
        <v>ФОК "Севмаш"</v>
      </c>
      <c r="H23" s="17">
        <v>8.4953703703703718E-5</v>
      </c>
      <c r="I23" s="33"/>
      <c r="J23" s="16" t="str">
        <f>IF(H23=0," ",IF(H23&lt;=[1]Разряды!$D$4,[1]Разряды!$D$3,IF(H23&lt;=[1]Разряды!$E$4,[1]Разряды!$E$3,IF(H23&lt;=[1]Разряды!$F$4,[1]Разряды!$F$3,IF(H23&lt;=[1]Разряды!$G$4,[1]Разряды!$G$3,IF(H23&lt;=[1]Разряды!$H$4,[1]Разряды!$H$3,IF(H23&lt;=[1]Разряды!$I$4,[1]Разряды!$I$3,IF(H23&lt;=[1]Разряды!$J$4,[1]Разряды!$J$3,"б/р"))))))))</f>
        <v>1р</v>
      </c>
      <c r="K23" s="16">
        <v>8</v>
      </c>
      <c r="L23" s="14" t="str">
        <f>IF(B23=0," ",VLOOKUP($B23,[1]Спортсмены!$B$1:$H$65536,7,FALSE))</f>
        <v>Лебедев В.Н.</v>
      </c>
    </row>
    <row r="24" spans="1:12" x14ac:dyDescent="0.25">
      <c r="A24" s="20">
        <v>11</v>
      </c>
      <c r="B24" s="13">
        <v>454</v>
      </c>
      <c r="C24" s="14" t="str">
        <f>IF(B24=0," ",VLOOKUP(B24,[1]Спортсмены!B$1:H$65536,2,FALSE))</f>
        <v>Шаньгин Владислав</v>
      </c>
      <c r="D24" s="15" t="str">
        <f>IF(B24=0," ",VLOOKUP($B24,[1]Спортсмены!$B$1:$H$65536,3,FALSE))</f>
        <v>22.03.1998</v>
      </c>
      <c r="E24" s="16" t="str">
        <f>IF(B24=0," ",IF(VLOOKUP($B24,[1]Спортсмены!$B$1:$H$65536,4,FALSE)=0," ",VLOOKUP($B24,[1]Спортсмены!$B$1:$H$65536,4,FALSE)))</f>
        <v>1</v>
      </c>
      <c r="F24" s="14" t="str">
        <f>IF(B24=0," ",VLOOKUP($B24,[1]Спортсмены!$B$1:$H$65536,5,FALSE))</f>
        <v>Архангельская область</v>
      </c>
      <c r="G24" s="14" t="str">
        <f>IF(B24=0," ",VLOOKUP($B24,[1]Спортсмены!$B$1:$H$65536,6,FALSE))</f>
        <v>АПК</v>
      </c>
      <c r="H24" s="17">
        <v>8.5763888888888899E-5</v>
      </c>
      <c r="I24" s="18"/>
      <c r="J24" s="16" t="str">
        <f>IF(H24=0," ",IF(H24&lt;=[1]Разряды!$D$4,[1]Разряды!$D$3,IF(H24&lt;=[1]Разряды!$E$4,[1]Разряды!$E$3,IF(H24&lt;=[1]Разряды!$F$4,[1]Разряды!$F$3,IF(H24&lt;=[1]Разряды!$G$4,[1]Разряды!$G$3,IF(H24&lt;=[1]Разряды!$H$4,[1]Разряды!$H$3,IF(H24&lt;=[1]Разряды!$I$4,[1]Разряды!$I$3,IF(H24&lt;=[1]Разряды!$J$4,[1]Разряды!$J$3,"б/р"))))))))</f>
        <v>2р</v>
      </c>
      <c r="K24" s="16">
        <v>0</v>
      </c>
      <c r="L24" s="14" t="str">
        <f>IF(B24=0," ",VLOOKUP($B24,[1]Спортсмены!$B$1:$H$65536,7,FALSE))</f>
        <v>Брюхова О.Б.</v>
      </c>
    </row>
    <row r="25" spans="1:12" x14ac:dyDescent="0.25">
      <c r="A25" s="20">
        <v>12</v>
      </c>
      <c r="B25" s="13">
        <v>351</v>
      </c>
      <c r="C25" s="14" t="str">
        <f>IF(B25=0," ",VLOOKUP(B25,[1]Спортсмены!B$1:H$65536,2,FALSE))</f>
        <v>Муратов Андрей</v>
      </c>
      <c r="D25" s="15" t="str">
        <f>IF(B25=0," ",VLOOKUP($B25,[1]Спортсмены!$B$1:$H$65536,3,FALSE))</f>
        <v>15.08.1997</v>
      </c>
      <c r="E25" s="16" t="str">
        <f>IF(B25=0," ",IF(VLOOKUP($B25,[1]Спортсмены!$B$1:$H$65536,4,FALSE)=0," ",VLOOKUP($B25,[1]Спортсмены!$B$1:$H$65536,4,FALSE)))</f>
        <v>КМС</v>
      </c>
      <c r="F25" s="14" t="str">
        <f>IF(B25=0," ",VLOOKUP($B25,[1]Спортсмены!$B$1:$H$65536,5,FALSE))</f>
        <v>Калининградская область</v>
      </c>
      <c r="G25" s="14" t="str">
        <f>IF(B25=0," ",VLOOKUP($B25,[1]Спортсмены!$B$1:$H$65536,6,FALSE))</f>
        <v>СШОР №4</v>
      </c>
      <c r="H25" s="17">
        <v>8.5995370370370351E-5</v>
      </c>
      <c r="I25" s="18"/>
      <c r="J25" s="16" t="str">
        <f>IF(H25=0," ",IF(H25&lt;=[1]Разряды!$D$4,[1]Разряды!$D$3,IF(H25&lt;=[1]Разряды!$E$4,[1]Разряды!$E$3,IF(H25&lt;=[1]Разряды!$F$4,[1]Разряды!$F$3,IF(H25&lt;=[1]Разряды!$G$4,[1]Разряды!$G$3,IF(H25&lt;=[1]Разряды!$H$4,[1]Разряды!$H$3,IF(H25&lt;=[1]Разряды!$I$4,[1]Разряды!$I$3,IF(H25&lt;=[1]Разряды!$J$4,[1]Разряды!$J$3,"б/р"))))))))</f>
        <v>2р</v>
      </c>
      <c r="K25" s="16">
        <v>0</v>
      </c>
      <c r="L25" s="50" t="str">
        <f>IF(B25=0," ",VLOOKUP($B25,[1]Спортсмены!$B$1:$H$65536,7,FALSE))</f>
        <v>Сельская Л.М., Гадиатова Н.В.</v>
      </c>
    </row>
    <row r="26" spans="1:12" x14ac:dyDescent="0.25">
      <c r="A26" s="20">
        <v>13</v>
      </c>
      <c r="B26" s="13">
        <v>194</v>
      </c>
      <c r="C26" s="14" t="str">
        <f>IF(B26=0," ",VLOOKUP(B26,[1]Спортсмены!B$1:H$65536,2,FALSE))</f>
        <v>Васильев Антон</v>
      </c>
      <c r="D26" s="15">
        <f>IF(B26=0," ",VLOOKUP($B26,[1]Спортсмены!$B$1:$H$65536,3,FALSE))</f>
        <v>35996</v>
      </c>
      <c r="E26" s="16">
        <f>IF(B26=0," ",IF(VLOOKUP($B26,[1]Спортсмены!$B$1:$H$65536,4,FALSE)=0," ",VLOOKUP($B26,[1]Спортсмены!$B$1:$H$65536,4,FALSE)))</f>
        <v>2</v>
      </c>
      <c r="F26" s="14" t="str">
        <f>IF(B26=0," ",VLOOKUP($B26,[1]Спортсмены!$B$1:$H$65536,5,FALSE))</f>
        <v>Ярославская область</v>
      </c>
      <c r="G26" s="144" t="str">
        <f>IF(B26=0," ",VLOOKUP($B26,[1]Спортсмены!$B$1:$H$65536,6,FALSE))</f>
        <v>ГУ ЯО "СШОР по лёгкой атлетике и адаптивному спорту"</v>
      </c>
      <c r="H26" s="17">
        <v>9.1319444444444448E-5</v>
      </c>
      <c r="I26" s="18"/>
      <c r="J26" s="16" t="str">
        <f>IF(H26=0," ",IF(H26&lt;=[1]Разряды!$D$4,[1]Разряды!$D$3,IF(H26&lt;=[1]Разряды!$E$4,[1]Разряды!$E$3,IF(H26&lt;=[1]Разряды!$F$4,[1]Разряды!$F$3,IF(H26&lt;=[1]Разряды!$G$4,[1]Разряды!$G$3,IF(H26&lt;=[1]Разряды!$H$4,[1]Разряды!$H$3,IF(H26&lt;=[1]Разряды!$I$4,[1]Разряды!$I$3,IF(H26&lt;=[1]Разряды!$J$4,[1]Разряды!$J$3,"б/р"))))))))</f>
        <v>3р</v>
      </c>
      <c r="K26" s="16" t="s">
        <v>13</v>
      </c>
      <c r="L26" s="14" t="str">
        <f>IF(B26=0," ",VLOOKUP($B26,[1]Спортсмены!$B$1:$H$65536,7,FALSE))</f>
        <v xml:space="preserve">Филинова С.К. </v>
      </c>
    </row>
    <row r="27" spans="1:12" x14ac:dyDescent="0.25">
      <c r="A27" s="20">
        <v>14</v>
      </c>
      <c r="B27" s="44">
        <v>462</v>
      </c>
      <c r="C27" s="14" t="str">
        <f>IF(B27=0," ",VLOOKUP(B27,[1]Спортсмены!B$1:H$65536,2,FALSE))</f>
        <v>Добронравов Михаил</v>
      </c>
      <c r="D27" s="15" t="str">
        <f>IF(B27=0," ",VLOOKUP($B27,[1]Спортсмены!$B$1:$H$65536,3,FALSE))</f>
        <v>19.06.1996</v>
      </c>
      <c r="E27" s="16" t="str">
        <f>IF(B27=0," ",IF(VLOOKUP($B27,[1]Спортсмены!$B$1:$H$65536,4,FALSE)=0," ",VLOOKUP($B27,[1]Спортсмены!$B$1:$H$65536,4,FALSE)))</f>
        <v>3</v>
      </c>
      <c r="F27" s="14" t="str">
        <f>IF(B27=0," ",VLOOKUP($B27,[1]Спортсмены!$B$1:$H$65536,5,FALSE))</f>
        <v>Архангельская область</v>
      </c>
      <c r="G27" s="14" t="str">
        <f>IF(B27=0," ",VLOOKUP($B27,[1]Спортсмены!$B$1:$H$65536,6,FALSE))</f>
        <v>ФОК "Севмаш"</v>
      </c>
      <c r="H27" s="17">
        <v>9.2708333333333328E-5</v>
      </c>
      <c r="I27" s="18"/>
      <c r="J27" s="16" t="str">
        <f>IF(H27=0," ",IF(H27&lt;=[1]Разряды!$D$4,[1]Разряды!$D$3,IF(H27&lt;=[1]Разряды!$E$4,[1]Разряды!$E$3,IF(H27&lt;=[1]Разряды!$F$4,[1]Разряды!$F$3,IF(H27&lt;=[1]Разряды!$G$4,[1]Разряды!$G$3,IF(H27&lt;=[1]Разряды!$H$4,[1]Разряды!$H$3,IF(H27&lt;=[1]Разряды!$I$4,[1]Разряды!$I$3,IF(H27&lt;=[1]Разряды!$J$4,[1]Разряды!$J$3,"б/р"))))))))</f>
        <v>3р</v>
      </c>
      <c r="K27" s="16" t="s">
        <v>13</v>
      </c>
      <c r="L27" s="14" t="str">
        <f>IF(B27=0," ",VLOOKUP($B27,[1]Спортсмены!$B$1:$H$65536,7,FALSE))</f>
        <v>Добронравов А.Ю.</v>
      </c>
    </row>
    <row r="28" spans="1:12" x14ac:dyDescent="0.25">
      <c r="A28" s="20">
        <v>15</v>
      </c>
      <c r="B28" s="44">
        <v>301</v>
      </c>
      <c r="C28" s="14" t="str">
        <f>IF(B28=0," ",VLOOKUP(B28,[1]Спортсмены!B$1:H$65536,2,FALSE))</f>
        <v>Бескоровайнов Валентин</v>
      </c>
      <c r="D28" s="15" t="str">
        <f>IF(B28=0," ",VLOOKUP($B28,[1]Спортсмены!$B$1:$H$65536,3,FALSE))</f>
        <v>22.05.1996</v>
      </c>
      <c r="E28" s="16" t="str">
        <f>IF(B28=0," ",IF(VLOOKUP($B28,[1]Спортсмены!$B$1:$H$65536,4,FALSE)=0," ",VLOOKUP($B28,[1]Спортсмены!$B$1:$H$65536,4,FALSE)))</f>
        <v>1</v>
      </c>
      <c r="F28" s="14" t="str">
        <f>IF(B28=0," ",VLOOKUP($B28,[1]Спортсмены!$B$1:$H$65536,5,FALSE))</f>
        <v>Ленинградская область</v>
      </c>
      <c r="G28" s="14" t="str">
        <f>IF(B28=0," ",VLOOKUP($B28,[1]Спортсмены!$B$1:$H$65536,6,FALSE))</f>
        <v>МС, СШОР "Фаворит" г.Выборг</v>
      </c>
      <c r="H28" s="17">
        <v>9.5601851851851856E-5</v>
      </c>
      <c r="I28" s="18"/>
      <c r="J28" s="16" t="str">
        <f>IF(H28=0," ",IF(H28&lt;=[1]Разряды!$D$4,[1]Разряды!$D$3,IF(H28&lt;=[1]Разряды!$E$4,[1]Разряды!$E$3,IF(H28&lt;=[1]Разряды!$F$4,[1]Разряды!$F$3,IF(H28&lt;=[1]Разряды!$G$4,[1]Разряды!$G$3,IF(H28&lt;=[1]Разряды!$H$4,[1]Разряды!$H$3,IF(H28&lt;=[1]Разряды!$I$4,[1]Разряды!$I$3,IF(H28&lt;=[1]Разряды!$J$4,[1]Разряды!$J$3,"б/р"))))))))</f>
        <v>1юр</v>
      </c>
      <c r="K28" s="16">
        <v>0</v>
      </c>
      <c r="L28" s="14" t="str">
        <f>IF(B28=0," ",VLOOKUP($B28,[1]Спортсмены!$B$1:$H$65536,7,FALSE))</f>
        <v>Волков А.В., Волкова Е.В.</v>
      </c>
    </row>
    <row r="29" spans="1:12" x14ac:dyDescent="0.25">
      <c r="A29" s="20"/>
      <c r="B29" s="44">
        <v>455</v>
      </c>
      <c r="C29" s="14" t="str">
        <f>IF(B29=0," ",VLOOKUP(B29,[1]Спортсмены!B$1:H$65536,2,FALSE))</f>
        <v>Шаньгин Станислав</v>
      </c>
      <c r="D29" s="15" t="str">
        <f>IF(B29=0," ",VLOOKUP($B29,[1]Спортсмены!$B$1:$H$65536,3,FALSE))</f>
        <v>22.03.1998</v>
      </c>
      <c r="E29" s="16" t="str">
        <f>IF(B29=0," ",IF(VLOOKUP($B29,[1]Спортсмены!$B$1:$H$65536,4,FALSE)=0," ",VLOOKUP($B29,[1]Спортсмены!$B$1:$H$65536,4,FALSE)))</f>
        <v>1</v>
      </c>
      <c r="F29" s="14" t="str">
        <f>IF(B29=0," ",VLOOKUP($B29,[1]Спортсмены!$B$1:$H$65536,5,FALSE))</f>
        <v>Архангельская область</v>
      </c>
      <c r="G29" s="14" t="str">
        <f>IF(B29=0," ",VLOOKUP($B29,[1]Спортсмены!$B$1:$H$65536,6,FALSE))</f>
        <v>АПК</v>
      </c>
      <c r="H29" s="34" t="s">
        <v>58</v>
      </c>
      <c r="I29" s="18"/>
      <c r="J29" s="16"/>
      <c r="K29" s="16">
        <v>0</v>
      </c>
      <c r="L29" s="14" t="str">
        <f>IF(B29=0," ",VLOOKUP($B29,[1]Спортсмены!$B$1:$H$65536,7,FALSE))</f>
        <v>Брюхова О.Б.</v>
      </c>
    </row>
    <row r="30" spans="1:12" ht="15.75" thickBot="1" x14ac:dyDescent="0.3">
      <c r="A30" s="36"/>
      <c r="B30" s="36"/>
      <c r="C30" s="24" t="str">
        <f>IF(B30=0," ",VLOOKUP(B30,[1]Спортсмены!B$1:H$65536,2,FALSE))</f>
        <v xml:space="preserve"> </v>
      </c>
      <c r="D30" s="26" t="str">
        <f>IF(B30=0," ",VLOOKUP($B30,[1]Спортсмены!$B$1:$H$65536,3,FALSE))</f>
        <v xml:space="preserve"> </v>
      </c>
      <c r="E30" s="26" t="str">
        <f>IF(B30=0," ",IF(VLOOKUP($B30,[1]Спортсмены!$B$1:$H$65536,4,FALSE)=0," ",VLOOKUP($B30,[1]Спортсмены!$B$1:$H$65536,4,FALSE)))</f>
        <v xml:space="preserve"> </v>
      </c>
      <c r="F30" s="24" t="str">
        <f>IF(B30=0," ",VLOOKUP($B30,[1]Спортсмены!$B$1:$H$65536,5,FALSE))</f>
        <v xml:space="preserve"> </v>
      </c>
      <c r="G30" s="24" t="str">
        <f>IF(B30=0," ",VLOOKUP($B30,[1]Спортсмены!$B$1:$H$65536,6,FALSE))</f>
        <v xml:space="preserve"> </v>
      </c>
      <c r="H30" s="27"/>
      <c r="I30" s="27"/>
      <c r="J30" s="26" t="str">
        <f>IF(H30=0," ",IF(H30&lt;=[1]Разряды!$D$4,[1]Разряды!$D$3,IF(H30&lt;=[1]Разряды!$E$4,[1]Разряды!$E$3,IF(H30&lt;=[1]Разряды!$F$4,[1]Разряды!$F$3,IF(H30&lt;=[1]Разряды!$G$4,[1]Разряды!$G$3,IF(H30&lt;=[1]Разряды!$H$4,[1]Разряды!$H$3,IF(H30&lt;=[1]Разряды!$I$4,[1]Разряды!$I$3,IF(H30&lt;=[1]Разряды!$J$4,[1]Разряды!$J$3,"б/р"))))))))</f>
        <v xml:space="preserve"> </v>
      </c>
      <c r="K30" s="35"/>
      <c r="L30" s="24" t="str">
        <f>IF(B30=0," ",VLOOKUP($B30,[1]Спортсмены!$B$1:$H$65536,7,FALSE))</f>
        <v xml:space="preserve"> </v>
      </c>
    </row>
    <row r="31" spans="1:12" ht="15.75" thickTop="1" x14ac:dyDescent="0.25">
      <c r="A31" s="37"/>
      <c r="B31" s="37"/>
      <c r="C31" s="29"/>
      <c r="D31" s="31"/>
      <c r="E31" s="31"/>
      <c r="F31" s="29"/>
      <c r="G31" s="29"/>
      <c r="H31" s="32"/>
      <c r="I31" s="32"/>
      <c r="J31" s="31"/>
      <c r="K31" s="38"/>
      <c r="L31" s="29"/>
    </row>
    <row r="32" spans="1:12" x14ac:dyDescent="0.25">
      <c r="A32" s="37"/>
      <c r="B32" s="37"/>
      <c r="C32" s="29"/>
      <c r="D32" s="31"/>
      <c r="E32" s="31"/>
      <c r="F32" s="29"/>
      <c r="G32" s="29"/>
      <c r="H32" s="32"/>
      <c r="I32" s="32"/>
      <c r="J32" s="31"/>
      <c r="K32" s="38"/>
      <c r="L32" s="29"/>
    </row>
    <row r="33" spans="1:12" x14ac:dyDescent="0.25">
      <c r="A33" s="37"/>
      <c r="B33" s="37"/>
      <c r="C33" s="29"/>
      <c r="D33" s="31"/>
      <c r="E33" s="31"/>
      <c r="F33" s="29"/>
      <c r="G33" s="29"/>
      <c r="H33" s="32"/>
      <c r="I33" s="32"/>
      <c r="J33" s="31"/>
      <c r="K33" s="38"/>
      <c r="L33" s="29"/>
    </row>
    <row r="34" spans="1:12" x14ac:dyDescent="0.25">
      <c r="A34" s="122"/>
      <c r="B34" s="108"/>
      <c r="C34" s="103"/>
      <c r="D34" s="103"/>
      <c r="E34" s="171"/>
      <c r="F34" s="29" t="s">
        <v>56</v>
      </c>
      <c r="G34" s="89"/>
      <c r="H34" s="31"/>
      <c r="I34" s="29"/>
      <c r="J34" s="29" t="s">
        <v>37</v>
      </c>
      <c r="K34" s="29"/>
    </row>
    <row r="35" spans="1:12" x14ac:dyDescent="0.25">
      <c r="A35" s="122"/>
      <c r="B35" s="171"/>
      <c r="C35" s="103"/>
      <c r="D35" s="103"/>
      <c r="E35" s="171"/>
      <c r="F35" s="29"/>
      <c r="G35" s="89"/>
      <c r="H35" s="31"/>
      <c r="I35" s="29"/>
      <c r="J35" s="29"/>
      <c r="K35" s="29"/>
    </row>
    <row r="36" spans="1:12" x14ac:dyDescent="0.25">
      <c r="A36" s="122"/>
      <c r="B36" s="171"/>
      <c r="C36" s="103"/>
      <c r="D36" s="103"/>
      <c r="E36" s="171"/>
      <c r="F36" s="29"/>
      <c r="G36" s="89"/>
      <c r="H36" s="31"/>
      <c r="I36" s="29"/>
      <c r="J36" s="29"/>
      <c r="K36" s="29"/>
    </row>
    <row r="37" spans="1:12" x14ac:dyDescent="0.25">
      <c r="A37" s="122"/>
      <c r="B37" s="171"/>
      <c r="C37" s="103"/>
      <c r="D37" s="103"/>
      <c r="E37" s="171"/>
      <c r="F37" s="29"/>
      <c r="G37" s="89"/>
      <c r="H37" s="31"/>
      <c r="I37" s="29"/>
      <c r="J37" s="29"/>
      <c r="K37" s="29"/>
    </row>
    <row r="38" spans="1:12" x14ac:dyDescent="0.25">
      <c r="A38" s="122"/>
      <c r="B38" s="171"/>
      <c r="C38" s="103"/>
      <c r="D38" s="103"/>
      <c r="E38" s="171"/>
      <c r="F38" s="29" t="s">
        <v>57</v>
      </c>
      <c r="G38" s="89"/>
      <c r="H38" s="31"/>
      <c r="I38" s="29"/>
      <c r="J38" s="29" t="s">
        <v>38</v>
      </c>
      <c r="K38" s="29"/>
    </row>
    <row r="39" spans="1:12" x14ac:dyDescent="0.25">
      <c r="A39" s="37"/>
      <c r="B39" s="37"/>
      <c r="C39" s="29"/>
      <c r="D39" s="31"/>
      <c r="E39" s="31"/>
      <c r="F39" s="29"/>
      <c r="G39" s="29"/>
      <c r="H39" s="32"/>
      <c r="I39" s="32"/>
      <c r="J39" s="31"/>
      <c r="K39" s="38"/>
      <c r="L39" s="29"/>
    </row>
    <row r="40" spans="1:12" x14ac:dyDescent="0.25">
      <c r="A40" s="37"/>
      <c r="B40" s="37"/>
      <c r="C40" s="29"/>
      <c r="D40" s="31"/>
      <c r="E40" s="31"/>
      <c r="F40" s="29"/>
      <c r="G40" s="29"/>
      <c r="H40" s="32"/>
      <c r="I40" s="32"/>
      <c r="J40" s="31"/>
      <c r="K40" s="38"/>
      <c r="L40" s="29"/>
    </row>
    <row r="41" spans="1:12" x14ac:dyDescent="0.25">
      <c r="A41" s="37"/>
      <c r="B41" s="37"/>
      <c r="C41" s="29"/>
      <c r="D41" s="31"/>
      <c r="E41" s="31"/>
      <c r="F41" s="29"/>
      <c r="G41" s="29"/>
      <c r="H41" s="32"/>
      <c r="I41" s="32"/>
      <c r="J41" s="31"/>
      <c r="K41" s="38"/>
      <c r="L41" s="29"/>
    </row>
    <row r="42" spans="1:12" x14ac:dyDescent="0.25">
      <c r="A42" s="37"/>
      <c r="B42" s="37"/>
      <c r="C42" s="29"/>
      <c r="D42" s="31"/>
      <c r="E42" s="31"/>
      <c r="F42" s="29"/>
      <c r="G42" s="29"/>
      <c r="H42" s="32"/>
      <c r="I42" s="32"/>
      <c r="J42" s="31"/>
      <c r="K42" s="38"/>
      <c r="L42" s="29"/>
    </row>
  </sheetData>
  <mergeCells count="15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A46" sqref="A46:XFD101"/>
    </sheetView>
  </sheetViews>
  <sheetFormatPr defaultRowHeight="15" x14ac:dyDescent="0.25"/>
  <cols>
    <col min="1" max="1" width="4.5703125" customWidth="1"/>
    <col min="2" max="2" width="5.5703125" customWidth="1"/>
    <col min="3" max="3" width="21.7109375" customWidth="1"/>
    <col min="4" max="4" width="10.7109375" style="40" customWidth="1"/>
    <col min="5" max="5" width="5.85546875" style="40" customWidth="1"/>
    <col min="6" max="6" width="23.140625" customWidth="1"/>
    <col min="7" max="7" width="36.7109375" customWidth="1"/>
    <col min="8" max="8" width="7.140625" style="41" customWidth="1"/>
    <col min="9" max="9" width="6" customWidth="1"/>
    <col min="10" max="10" width="5.85546875" customWidth="1"/>
    <col min="11" max="11" width="6" customWidth="1"/>
    <col min="12" max="12" width="25.5703125" customWidth="1"/>
  </cols>
  <sheetData>
    <row r="1" spans="1:12" ht="16.5" x14ac:dyDescent="0.25">
      <c r="A1" s="196" t="s">
        <v>44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ht="16.5" x14ac:dyDescent="0.25">
      <c r="A2" s="196" t="s">
        <v>45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16.5" x14ac:dyDescent="0.25">
      <c r="A3" s="196" t="s">
        <v>34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16.5" x14ac:dyDescent="0.25">
      <c r="A4" s="197" t="s">
        <v>71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ht="15.75" customHeight="1" x14ac:dyDescent="0.3">
      <c r="A5" s="174"/>
      <c r="B5" s="174"/>
      <c r="C5" s="174"/>
      <c r="D5" s="174"/>
      <c r="E5" s="174"/>
      <c r="F5" s="174"/>
      <c r="H5" s="174"/>
      <c r="I5" s="174"/>
      <c r="J5" s="174"/>
      <c r="K5" s="174"/>
      <c r="L5" s="175" t="s">
        <v>46</v>
      </c>
    </row>
    <row r="6" spans="1:12" ht="18" x14ac:dyDescent="0.25">
      <c r="A6" s="1"/>
      <c r="B6" s="176"/>
      <c r="C6" s="176"/>
      <c r="D6" s="167"/>
      <c r="E6"/>
      <c r="F6" s="2"/>
      <c r="H6" s="2"/>
      <c r="I6" s="2"/>
      <c r="J6" s="2"/>
      <c r="L6" s="177" t="s">
        <v>0</v>
      </c>
    </row>
    <row r="7" spans="1:12" ht="15.75" x14ac:dyDescent="0.25">
      <c r="A7" s="1"/>
      <c r="B7" s="178"/>
      <c r="C7" s="178"/>
      <c r="D7" s="9"/>
      <c r="E7"/>
      <c r="F7" s="179"/>
      <c r="H7" s="179"/>
      <c r="L7" s="180" t="s">
        <v>47</v>
      </c>
    </row>
    <row r="8" spans="1:12" ht="20.25" x14ac:dyDescent="0.3">
      <c r="A8" s="181"/>
      <c r="D8"/>
      <c r="E8"/>
      <c r="H8" s="181"/>
      <c r="J8" s="174"/>
      <c r="K8" s="174"/>
      <c r="L8" s="174" t="s">
        <v>48</v>
      </c>
    </row>
    <row r="9" spans="1:12" ht="20.25" x14ac:dyDescent="0.3">
      <c r="A9" s="181"/>
      <c r="D9" s="182" t="s">
        <v>66</v>
      </c>
      <c r="E9" s="183">
        <v>0.51736111111111105</v>
      </c>
      <c r="F9" s="184" t="s">
        <v>1</v>
      </c>
      <c r="H9" s="181"/>
      <c r="J9" s="174"/>
      <c r="K9" s="174"/>
      <c r="L9" s="174"/>
    </row>
    <row r="10" spans="1:12" ht="18.75" x14ac:dyDescent="0.3">
      <c r="A10" s="5"/>
      <c r="B10" s="4"/>
      <c r="C10" s="178"/>
      <c r="D10" s="182" t="s">
        <v>66</v>
      </c>
      <c r="E10" s="183">
        <v>0.65277777777777779</v>
      </c>
      <c r="F10" s="184" t="s">
        <v>2</v>
      </c>
      <c r="H10" s="6"/>
      <c r="I10" s="6"/>
      <c r="J10" s="61"/>
    </row>
    <row r="11" spans="1:12" ht="15.75" x14ac:dyDescent="0.25">
      <c r="A11" s="72" t="s">
        <v>60</v>
      </c>
      <c r="B11" s="3"/>
      <c r="D11" s="185" t="s">
        <v>70</v>
      </c>
      <c r="E11" s="7"/>
      <c r="G11" s="1"/>
      <c r="H11" s="8"/>
      <c r="I11" s="8"/>
      <c r="J11" s="61"/>
    </row>
    <row r="12" spans="1:12" x14ac:dyDescent="0.25">
      <c r="A12" s="198" t="s">
        <v>3</v>
      </c>
      <c r="B12" s="198" t="s">
        <v>4</v>
      </c>
      <c r="C12" s="198" t="s">
        <v>51</v>
      </c>
      <c r="D12" s="200" t="s">
        <v>52</v>
      </c>
      <c r="E12" s="200" t="s">
        <v>53</v>
      </c>
      <c r="F12" s="200" t="s">
        <v>54</v>
      </c>
      <c r="G12" s="200" t="s">
        <v>55</v>
      </c>
      <c r="H12" s="204" t="s">
        <v>6</v>
      </c>
      <c r="I12" s="205"/>
      <c r="J12" s="198" t="s">
        <v>7</v>
      </c>
      <c r="K12" s="200" t="s">
        <v>8</v>
      </c>
      <c r="L12" s="202" t="s">
        <v>9</v>
      </c>
    </row>
    <row r="13" spans="1:12" x14ac:dyDescent="0.25">
      <c r="A13" s="199"/>
      <c r="B13" s="199"/>
      <c r="C13" s="199"/>
      <c r="D13" s="201"/>
      <c r="E13" s="201"/>
      <c r="F13" s="201"/>
      <c r="G13" s="201"/>
      <c r="H13" s="173" t="s">
        <v>10</v>
      </c>
      <c r="I13" s="173" t="s">
        <v>11</v>
      </c>
      <c r="J13" s="199"/>
      <c r="K13" s="199"/>
      <c r="L13" s="203"/>
    </row>
    <row r="14" spans="1:12" x14ac:dyDescent="0.25">
      <c r="A14" s="12">
        <v>1</v>
      </c>
      <c r="B14" s="13">
        <v>753</v>
      </c>
      <c r="C14" s="14" t="str">
        <f>IF(B14=0," ",VLOOKUP(B14,[1]Спортсмены!B$1:H$65536,2,FALSE))</f>
        <v>Казанов Юрий</v>
      </c>
      <c r="D14" s="15" t="str">
        <f>IF(B14=0," ",VLOOKUP($B14,[1]Спортсмены!$B$1:$H$65536,3,FALSE))</f>
        <v>13.07.1998</v>
      </c>
      <c r="E14" s="16" t="str">
        <f>IF(B14=0," ",IF(VLOOKUP($B14,[1]Спортсмены!$B$1:$H$65536,4,FALSE)=0," ",VLOOKUP($B14,[1]Спортсмены!$B$1:$H$65536,4,FALSE)))</f>
        <v>1</v>
      </c>
      <c r="F14" s="14" t="str">
        <f>IF(B14=0," ",VLOOKUP($B14,[1]Спортсмены!$B$1:$H$65536,5,FALSE))</f>
        <v>Ярославская область</v>
      </c>
      <c r="G14" s="144" t="str">
        <f>IF(B14=0," ",VLOOKUP($B14,[1]Спортсмены!$B$1:$H$65536,6,FALSE))</f>
        <v>ГУ ЯО "СШОР по лёгкой атлетике и адаптивному спорту"</v>
      </c>
      <c r="H14" s="17">
        <v>2.6388888888888886E-4</v>
      </c>
      <c r="I14" s="33">
        <v>2.6261574074074078E-4</v>
      </c>
      <c r="J14" s="16" t="str">
        <f>IF(H14=0," ",IF(H14&lt;=[1]Разряды!$D$5,[1]Разряды!$D$3,IF(H14&lt;=[1]Разряды!$E$5,[1]Разряды!$E$3,IF(H14&lt;=[1]Разряды!$F$5,[1]Разряды!$F$3,IF(H14&lt;=[1]Разряды!$G$5,[1]Разряды!$G$3,IF(H14&lt;=[1]Разряды!$H$5,[1]Разряды!$H$3,IF(H14&lt;=[1]Разряды!$I$5,[1]Разряды!$I$3,IF(H14&lt;=[1]Разряды!$J$5,[1]Разряды!$J$3,"б/р"))))))))</f>
        <v>1р</v>
      </c>
      <c r="K14" s="16">
        <v>20</v>
      </c>
      <c r="L14" s="14" t="str">
        <f>IF(B14=0," ",VLOOKUP($B14,[1]Спортсмены!$B$1:$H$65536,7,FALSE))</f>
        <v>Филинова С.К., Лыкова О.В.</v>
      </c>
    </row>
    <row r="15" spans="1:12" x14ac:dyDescent="0.25">
      <c r="A15" s="12">
        <v>2</v>
      </c>
      <c r="B15" s="13">
        <v>347</v>
      </c>
      <c r="C15" s="14" t="str">
        <f>IF(B15=0," ",VLOOKUP(B15,[1]Спортсмены!B$1:H$65536,2,FALSE))</f>
        <v>Михеев Андрей</v>
      </c>
      <c r="D15" s="15" t="str">
        <f>IF(B15=0," ",VLOOKUP($B15,[1]Спортсмены!$B$1:$H$65536,3,FALSE))</f>
        <v>06.05.1998</v>
      </c>
      <c r="E15" s="16" t="str">
        <f>IF(B15=0," ",IF(VLOOKUP($B15,[1]Спортсмены!$B$1:$H$65536,4,FALSE)=0," ",VLOOKUP($B15,[1]Спортсмены!$B$1:$H$65536,4,FALSE)))</f>
        <v>КМС</v>
      </c>
      <c r="F15" s="14" t="str">
        <f>IF(B15=0," ",VLOOKUP($B15,[1]Спортсмены!$B$1:$H$65536,5,FALSE))</f>
        <v>Калининградская область</v>
      </c>
      <c r="G15" s="14" t="str">
        <f>IF(B15=0," ",VLOOKUP($B15,[1]Спортсмены!$B$1:$H$65536,6,FALSE))</f>
        <v xml:space="preserve">СШОР №4 </v>
      </c>
      <c r="H15" s="17">
        <v>2.6689814814814811E-4</v>
      </c>
      <c r="I15" s="33">
        <v>2.6562500000000002E-4</v>
      </c>
      <c r="J15" s="16" t="str">
        <f>IF(H15=0," ",IF(H15&lt;=[1]Разряды!$D$5,[1]Разряды!$D$3,IF(H15&lt;=[1]Разряды!$E$5,[1]Разряды!$E$3,IF(H15&lt;=[1]Разряды!$F$5,[1]Разряды!$F$3,IF(H15&lt;=[1]Разряды!$G$5,[1]Разряды!$G$3,IF(H15&lt;=[1]Разряды!$H$5,[1]Разряды!$H$3,IF(H15&lt;=[1]Разряды!$I$5,[1]Разряды!$I$3,IF(H15&lt;=[1]Разряды!$J$5,[1]Разряды!$J$3,"б/р"))))))))</f>
        <v>1р</v>
      </c>
      <c r="K15" s="16">
        <v>17</v>
      </c>
      <c r="L15" s="50" t="str">
        <f>IF(B15=0," ",VLOOKUP($B15,[1]Спортсмены!$B$1:$H$65536,7,FALSE))</f>
        <v>Сельская Л.М., Гадиатова Н.В.</v>
      </c>
    </row>
    <row r="16" spans="1:12" x14ac:dyDescent="0.25">
      <c r="A16" s="12">
        <v>3</v>
      </c>
      <c r="B16" s="13">
        <v>785</v>
      </c>
      <c r="C16" s="14" t="str">
        <f>IF(B16=0," ",VLOOKUP(B16,[1]Спортсмены!B$1:H$65536,2,FALSE))</f>
        <v>Шмелев Иван</v>
      </c>
      <c r="D16" s="15" t="str">
        <f>IF(B16=0," ",VLOOKUP($B16,[1]Спортсмены!$B$1:$H$65536,3,FALSE))</f>
        <v>20.07.1997</v>
      </c>
      <c r="E16" s="16" t="str">
        <f>IF(B16=0," ",IF(VLOOKUP($B16,[1]Спортсмены!$B$1:$H$65536,4,FALSE)=0," ",VLOOKUP($B16,[1]Спортсмены!$B$1:$H$65536,4,FALSE)))</f>
        <v>КМС</v>
      </c>
      <c r="F16" s="14" t="str">
        <f>IF(B16=0," ",VLOOKUP($B16,[1]Спортсмены!$B$1:$H$65536,5,FALSE))</f>
        <v>Ярославская область</v>
      </c>
      <c r="G16" s="14" t="str">
        <f>IF(B16=0," ",VLOOKUP($B16,[1]Спортсмены!$B$1:$H$65536,6,FALSE))</f>
        <v>МУ СШОР № 19</v>
      </c>
      <c r="H16" s="130">
        <v>2.7314814814814818E-4</v>
      </c>
      <c r="I16" s="33">
        <v>2.72337962962963E-4</v>
      </c>
      <c r="J16" s="45" t="str">
        <f>IF(H16=0," ",IF(H16&lt;=[1]Разряды!$D$5,[1]Разряды!$D$3,IF(H16&lt;=[1]Разряды!$E$5,[1]Разряды!$E$3,IF(H16&lt;=[1]Разряды!$F$5,[1]Разряды!$F$3,IF(H16&lt;=[1]Разряды!$G$5,[1]Разряды!$G$3,IF(H16&lt;=[1]Разряды!$H$5,[1]Разряды!$H$3,IF(H16&lt;=[1]Разряды!$I$5,[1]Разряды!$I$3,IF(H16&lt;=[1]Разряды!$J$5,[1]Разряды!$J$3,"б/р"))))))))</f>
        <v>1р</v>
      </c>
      <c r="K16" s="16">
        <v>15</v>
      </c>
      <c r="L16" s="50" t="str">
        <f>IF(B16=0," ",VLOOKUP($B16,[1]Спортсмены!$B$1:$H$65536,7,FALSE))</f>
        <v>Тараканова Ю.Ф., Тараканов А.В.</v>
      </c>
    </row>
    <row r="17" spans="1:12" x14ac:dyDescent="0.25">
      <c r="A17" s="20">
        <v>4</v>
      </c>
      <c r="B17" s="13">
        <v>754</v>
      </c>
      <c r="C17" s="14" t="str">
        <f>IF(B17=0," ",VLOOKUP(B17,[1]Спортсмены!B$1:H$65536,2,FALSE))</f>
        <v>Колесник Дмитрий</v>
      </c>
      <c r="D17" s="15" t="str">
        <f>IF(B17=0," ",VLOOKUP($B17,[1]Спортсмены!$B$1:$H$65536,3,FALSE))</f>
        <v>26.05.1998</v>
      </c>
      <c r="E17" s="16" t="str">
        <f>IF(B17=0," ",IF(VLOOKUP($B17,[1]Спортсмены!$B$1:$H$65536,4,FALSE)=0," ",VLOOKUP($B17,[1]Спортсмены!$B$1:$H$65536,4,FALSE)))</f>
        <v>КМС</v>
      </c>
      <c r="F17" s="14" t="str">
        <f>IF(B17=0," ",VLOOKUP($B17,[1]Спортсмены!$B$1:$H$65536,5,FALSE))</f>
        <v>Ярославская область</v>
      </c>
      <c r="G17" s="14" t="str">
        <f>IF(B17=0," ",VLOOKUP($B17,[1]Спортсмены!$B$1:$H$65536,6,FALSE))</f>
        <v>МУ СШОР № 19</v>
      </c>
      <c r="H17" s="17">
        <v>2.7303240740740744E-4</v>
      </c>
      <c r="I17" s="33">
        <v>2.7453703703703706E-4</v>
      </c>
      <c r="J17" s="16" t="str">
        <f>IF(H17=0," ",IF(H17&lt;=[1]Разряды!$D$5,[1]Разряды!$D$3,IF(H17&lt;=[1]Разряды!$E$5,[1]Разряды!$E$3,IF(H17&lt;=[1]Разряды!$F$5,[1]Разряды!$F$3,IF(H17&lt;=[1]Разряды!$G$5,[1]Разряды!$G$3,IF(H17&lt;=[1]Разряды!$H$5,[1]Разряды!$H$3,IF(H17&lt;=[1]Разряды!$I$5,[1]Разряды!$I$3,IF(H17&lt;=[1]Разряды!$J$5,[1]Разряды!$J$3,"б/р"))))))))</f>
        <v>1р</v>
      </c>
      <c r="K17" s="16">
        <v>14</v>
      </c>
      <c r="L17" s="146" t="str">
        <f>IF(B17=0," ",VLOOKUP($B17,[1]Спортсмены!$B$1:$H$65536,7,FALSE))</f>
        <v>Тараканова Ю.Ф., Тараканов А.В., Кузнецов А.А.</v>
      </c>
    </row>
    <row r="18" spans="1:12" x14ac:dyDescent="0.25">
      <c r="A18" s="20">
        <v>5</v>
      </c>
      <c r="B18" s="13">
        <v>505</v>
      </c>
      <c r="C18" s="14" t="str">
        <f>IF(B18=0," ",VLOOKUP(B18,[1]Спортсмены!B$1:H$65536,2,FALSE))</f>
        <v>Туев Дмитрий</v>
      </c>
      <c r="D18" s="15" t="str">
        <f>IF(B18=0," ",VLOOKUP($B18,[1]Спортсмены!$B$1:$H$65536,3,FALSE))</f>
        <v>04.02.1996</v>
      </c>
      <c r="E18" s="16" t="str">
        <f>IF(B18=0," ",IF(VLOOKUP($B18,[1]Спортсмены!$B$1:$H$65536,4,FALSE)=0," ",VLOOKUP($B18,[1]Спортсмены!$B$1:$H$65536,4,FALSE)))</f>
        <v>КМС</v>
      </c>
      <c r="F18" s="14" t="str">
        <f>IF(B18=0," ",VLOOKUP($B18,[1]Спортсмены!$B$1:$H$65536,5,FALSE))</f>
        <v>Коми</v>
      </c>
      <c r="G18" s="14" t="str">
        <f>IF(B18=0," ",VLOOKUP($B18,[1]Спортсмены!$B$1:$H$65536,6,FALSE))</f>
        <v>ГБУ РК "СШОР №1"</v>
      </c>
      <c r="H18" s="130">
        <v>2.7395833333333336E-4</v>
      </c>
      <c r="I18" s="17"/>
      <c r="J18" s="45" t="str">
        <f>IF(H18=0," ",IF(H18&lt;=[1]Разряды!$D$5,[1]Разряды!$D$3,IF(H18&lt;=[1]Разряды!$E$5,[1]Разряды!$E$3,IF(H18&lt;=[1]Разряды!$F$5,[1]Разряды!$F$3,IF(H18&lt;=[1]Разряды!$G$5,[1]Разряды!$G$3,IF(H18&lt;=[1]Разряды!$H$5,[1]Разряды!$H$3,IF(H18&lt;=[1]Разряды!$I$5,[1]Разряды!$I$3,IF(H18&lt;=[1]Разряды!$J$5,[1]Разряды!$J$3,"б/р"))))))))</f>
        <v>2р</v>
      </c>
      <c r="K18" s="16">
        <v>0</v>
      </c>
      <c r="L18" s="14" t="str">
        <f>IF(B18=0," ",VLOOKUP($B18,[1]Спортсмены!$B$1:$H$65536,7,FALSE))</f>
        <v>Балясников И.Н.</v>
      </c>
    </row>
    <row r="19" spans="1:12" x14ac:dyDescent="0.25">
      <c r="A19" s="20">
        <v>6</v>
      </c>
      <c r="B19" s="45">
        <v>461</v>
      </c>
      <c r="C19" s="14" t="str">
        <f>IF(B19=0," ",VLOOKUP(B19,[1]Спортсмены!B$1:H$65536,2,FALSE))</f>
        <v>Лопатин Александр</v>
      </c>
      <c r="D19" s="15" t="str">
        <f>IF(B19=0," ",VLOOKUP($B19,[1]Спортсмены!$B$1:$H$65536,3,FALSE))</f>
        <v>16.05.1997</v>
      </c>
      <c r="E19" s="16" t="str">
        <f>IF(B19=0," ",IF(VLOOKUP($B19,[1]Спортсмены!$B$1:$H$65536,4,FALSE)=0," ",VLOOKUP($B19,[1]Спортсмены!$B$1:$H$65536,4,FALSE)))</f>
        <v>1</v>
      </c>
      <c r="F19" s="14" t="str">
        <f>IF(B19=0," ",VLOOKUP($B19,[1]Спортсмены!$B$1:$H$65536,5,FALSE))</f>
        <v>Архангельская область</v>
      </c>
      <c r="G19" s="14" t="str">
        <f>IF(B19=0," ",VLOOKUP($B19,[1]Спортсмены!$B$1:$H$65536,6,FALSE))</f>
        <v>ФОК "Севмаш"</v>
      </c>
      <c r="H19" s="17">
        <v>2.7534722222222218E-4</v>
      </c>
      <c r="I19" s="18"/>
      <c r="J19" s="16" t="str">
        <f>IF(H19=0," ",IF(H19&lt;=[1]Разряды!$D$5,[1]Разряды!$D$3,IF(H19&lt;=[1]Разряды!$E$5,[1]Разряды!$E$3,IF(H19&lt;=[1]Разряды!$F$5,[1]Разряды!$F$3,IF(H19&lt;=[1]Разряды!$G$5,[1]Разряды!$G$3,IF(H19&lt;=[1]Разряды!$H$5,[1]Разряды!$H$3,IF(H19&lt;=[1]Разряды!$I$5,[1]Разряды!$I$3,IF(H19&lt;=[1]Разряды!$J$5,[1]Разряды!$J$3,"б/р"))))))))</f>
        <v>2р</v>
      </c>
      <c r="K19" s="16">
        <v>0</v>
      </c>
      <c r="L19" s="14" t="str">
        <f>IF(B19=0," ",VLOOKUP($B19,[1]Спортсмены!$B$1:$H$65536,7,FALSE))</f>
        <v>Лебедев В.Н.</v>
      </c>
    </row>
    <row r="20" spans="1:12" x14ac:dyDescent="0.25">
      <c r="A20" s="20">
        <v>7</v>
      </c>
      <c r="B20" s="13">
        <v>458</v>
      </c>
      <c r="C20" s="14" t="str">
        <f>IF(B20=0," ",VLOOKUP(B20,[1]Спортсмены!B$1:H$65536,2,FALSE))</f>
        <v>Бондюк Николай</v>
      </c>
      <c r="D20" s="15" t="str">
        <f>IF(B20=0," ",VLOOKUP($B20,[1]Спортсмены!$B$1:$H$65536,3,FALSE))</f>
        <v>22.05.1997</v>
      </c>
      <c r="E20" s="16" t="str">
        <f>IF(B20=0," ",IF(VLOOKUP($B20,[1]Спортсмены!$B$1:$H$65536,4,FALSE)=0," ",VLOOKUP($B20,[1]Спортсмены!$B$1:$H$65536,4,FALSE)))</f>
        <v>КМС</v>
      </c>
      <c r="F20" s="14" t="str">
        <f>IF(B20=0," ",VLOOKUP($B20,[1]Спортсмены!$B$1:$H$65536,5,FALSE))</f>
        <v>Архангельская область</v>
      </c>
      <c r="G20" s="14" t="str">
        <f>IF(B20=0," ",VLOOKUP($B20,[1]Спортсмены!$B$1:$H$65536,6,FALSE))</f>
        <v>ГАУ АО "РЦСП "Поморье"</v>
      </c>
      <c r="H20" s="33">
        <v>2.7581018518518514E-4</v>
      </c>
      <c r="I20" s="18"/>
      <c r="J20" s="45" t="str">
        <f>IF(H20=0," ",IF(H20&lt;=[1]Разряды!$D$5,[1]Разряды!$D$3,IF(H20&lt;=[1]Разряды!$E$5,[1]Разряды!$E$3,IF(H20&lt;=[1]Разряды!$F$5,[1]Разряды!$F$3,IF(H20&lt;=[1]Разряды!$G$5,[1]Разряды!$G$3,IF(H20&lt;=[1]Разряды!$H$5,[1]Разряды!$H$3,IF(H20&lt;=[1]Разряды!$I$5,[1]Разряды!$I$3,IF(H20&lt;=[1]Разряды!$J$5,[1]Разряды!$J$3,"б/р"))))))))</f>
        <v>2р</v>
      </c>
      <c r="K20" s="19">
        <v>0</v>
      </c>
      <c r="L20" s="14" t="str">
        <f>IF(B20=0," ",VLOOKUP($B20,[1]Спортсмены!$B$1:$H$65536,7,FALSE))</f>
        <v>Чернов А.В.</v>
      </c>
    </row>
    <row r="21" spans="1:12" x14ac:dyDescent="0.25">
      <c r="A21" s="20">
        <v>8</v>
      </c>
      <c r="B21" s="13">
        <v>418</v>
      </c>
      <c r="C21" s="14" t="str">
        <f>IF(B21=0," ",VLOOKUP(B21,[1]Спортсмены!B$1:H$65536,2,FALSE))</f>
        <v>Некрасов Александр</v>
      </c>
      <c r="D21" s="15" t="str">
        <f>IF(B21=0," ",VLOOKUP($B21,[1]Спортсмены!$B$1:$H$65536,3,FALSE))</f>
        <v>16.04.1997</v>
      </c>
      <c r="E21" s="16" t="str">
        <f>IF(B21=0," ",IF(VLOOKUP($B21,[1]Спортсмены!$B$1:$H$65536,4,FALSE)=0," ",VLOOKUP($B21,[1]Спортсмены!$B$1:$H$65536,4,FALSE)))</f>
        <v>1</v>
      </c>
      <c r="F21" s="14" t="str">
        <f>IF(B21=0," ",VLOOKUP($B21,[1]Спортсмены!$B$1:$H$65536,5,FALSE))</f>
        <v>Ивановская область</v>
      </c>
      <c r="G21" s="14" t="str">
        <f>IF(B21=0," ",VLOOKUP($B21,[1]Спортсмены!$B$1:$H$65536,6,FALSE))</f>
        <v>ИРО РССС, ИГЭУ</v>
      </c>
      <c r="H21" s="33">
        <v>2.7604166666666668E-4</v>
      </c>
      <c r="I21" s="18"/>
      <c r="J21" s="45" t="str">
        <f>IF(H21=0," ",IF(H21&lt;=[1]Разряды!$D$5,[1]Разряды!$D$3,IF(H21&lt;=[1]Разряды!$E$5,[1]Разряды!$E$3,IF(H21&lt;=[1]Разряды!$F$5,[1]Разряды!$F$3,IF(H21&lt;=[1]Разряды!$G$5,[1]Разряды!$G$3,IF(H21&lt;=[1]Разряды!$H$5,[1]Разряды!$H$3,IF(H21&lt;=[1]Разряды!$I$5,[1]Разряды!$I$3,IF(H21&lt;=[1]Разряды!$J$5,[1]Разряды!$J$3,"б/р"))))))))</f>
        <v>2р</v>
      </c>
      <c r="K21" s="19">
        <v>0</v>
      </c>
      <c r="L21" s="144" t="str">
        <f>IF(B21=0," ",VLOOKUP($B21,[1]Спортсмены!$B$1:$H$65536,7,FALSE))</f>
        <v>Гильмутдинов Ю.А., Магницкий М.В.</v>
      </c>
    </row>
    <row r="22" spans="1:12" x14ac:dyDescent="0.25">
      <c r="A22" s="20">
        <v>9</v>
      </c>
      <c r="B22" s="13">
        <v>454</v>
      </c>
      <c r="C22" s="14" t="str">
        <f>IF(B22=0," ",VLOOKUP(B22,[1]Спортсмены!B$1:H$65536,2,FALSE))</f>
        <v>Шаньгин Владислав</v>
      </c>
      <c r="D22" s="15" t="str">
        <f>IF(B22=0," ",VLOOKUP($B22,[1]Спортсмены!$B$1:$H$65536,3,FALSE))</f>
        <v>22.03.1998</v>
      </c>
      <c r="E22" s="16" t="str">
        <f>IF(B22=0," ",IF(VLOOKUP($B22,[1]Спортсмены!$B$1:$H$65536,4,FALSE)=0," ",VLOOKUP($B22,[1]Спортсмены!$B$1:$H$65536,4,FALSE)))</f>
        <v>1</v>
      </c>
      <c r="F22" s="14" t="str">
        <f>IF(B22=0," ",VLOOKUP($B22,[1]Спортсмены!$B$1:$H$65536,5,FALSE))</f>
        <v>Архангельская область</v>
      </c>
      <c r="G22" s="14" t="str">
        <f>IF(B22=0," ",VLOOKUP($B22,[1]Спортсмены!$B$1:$H$65536,6,FALSE))</f>
        <v>АПК</v>
      </c>
      <c r="H22" s="17">
        <v>2.7685185185185186E-4</v>
      </c>
      <c r="I22" s="18"/>
      <c r="J22" s="16" t="str">
        <f>IF(H22=0," ",IF(H22&lt;=[1]Разряды!$D$5,[1]Разряды!$D$3,IF(H22&lt;=[1]Разряды!$E$5,[1]Разряды!$E$3,IF(H22&lt;=[1]Разряды!$F$5,[1]Разряды!$F$3,IF(H22&lt;=[1]Разряды!$G$5,[1]Разряды!$G$3,IF(H22&lt;=[1]Разряды!$H$5,[1]Разряды!$H$3,IF(H22&lt;=[1]Разряды!$I$5,[1]Разряды!$I$3,IF(H22&lt;=[1]Разряды!$J$5,[1]Разряды!$J$3,"б/р"))))))))</f>
        <v>2р</v>
      </c>
      <c r="K22" s="16">
        <v>0</v>
      </c>
      <c r="L22" s="14" t="str">
        <f>IF(B22=0," ",VLOOKUP($B22,[1]Спортсмены!$B$1:$H$65536,7,FALSE))</f>
        <v>Брюхова О.Б.</v>
      </c>
    </row>
    <row r="23" spans="1:12" x14ac:dyDescent="0.25">
      <c r="A23" s="20">
        <v>10</v>
      </c>
      <c r="B23" s="13">
        <v>406</v>
      </c>
      <c r="C23" s="14" t="str">
        <f>IF(B23=0," ",VLOOKUP(B23,[1]Спортсмены!B$1:H$65536,2,FALSE))</f>
        <v>Елохов Данила</v>
      </c>
      <c r="D23" s="15" t="str">
        <f>IF(B23=0," ",VLOOKUP($B23,[1]Спортсмены!$B$1:$H$65536,3,FALSE))</f>
        <v>01.02.1998</v>
      </c>
      <c r="E23" s="16" t="str">
        <f>IF(B23=0," ",IF(VLOOKUP($B23,[1]Спортсмены!$B$1:$H$65536,4,FALSE)=0," ",VLOOKUP($B23,[1]Спортсмены!$B$1:$H$65536,4,FALSE)))</f>
        <v>1</v>
      </c>
      <c r="F23" s="14" t="str">
        <f>IF(B23=0," ",VLOOKUP($B23,[1]Спортсмены!$B$1:$H$65536,5,FALSE))</f>
        <v>Ивановская область</v>
      </c>
      <c r="G23" s="14" t="str">
        <f>IF(B23=0," ",VLOOKUP($B23,[1]Спортсмены!$B$1:$H$65536,6,FALSE))</f>
        <v>ИГЭУ</v>
      </c>
      <c r="H23" s="17">
        <v>2.7708333333333334E-4</v>
      </c>
      <c r="I23" s="18"/>
      <c r="J23" s="16" t="str">
        <f>IF(H23=0," ",IF(H23&lt;=[1]Разряды!$D$5,[1]Разряды!$D$3,IF(H23&lt;=[1]Разряды!$E$5,[1]Разряды!$E$3,IF(H23&lt;=[1]Разряды!$F$5,[1]Разряды!$F$3,IF(H23&lt;=[1]Разряды!$G$5,[1]Разряды!$G$3,IF(H23&lt;=[1]Разряды!$H$5,[1]Разряды!$H$3,IF(H23&lt;=[1]Разряды!$I$5,[1]Разряды!$I$3,IF(H23&lt;=[1]Разряды!$J$5,[1]Разряды!$J$3,"б/р"))))))))</f>
        <v>2р</v>
      </c>
      <c r="K23" s="16">
        <v>0</v>
      </c>
      <c r="L23" s="144" t="str">
        <f>IF(B23=0," ",VLOOKUP($B23,[1]Спортсмены!$B$1:$H$65536,7,FALSE))</f>
        <v>Гильмутдинов Ю.А., Кашникова Т.А.</v>
      </c>
    </row>
    <row r="24" spans="1:12" x14ac:dyDescent="0.25">
      <c r="A24" s="20">
        <v>11</v>
      </c>
      <c r="B24" s="13">
        <v>414</v>
      </c>
      <c r="C24" s="48" t="str">
        <f>IF(B24=0," ",VLOOKUP(B24,[1]Спортсмены!B$1:H$65536,2,FALSE))</f>
        <v>Кузьмин Михаил</v>
      </c>
      <c r="D24" s="49" t="str">
        <f>IF(B24=0," ",VLOOKUP($B24,[1]Спортсмены!$B$1:$H$65536,3,FALSE))</f>
        <v>19.06.1997</v>
      </c>
      <c r="E24" s="45" t="str">
        <f>IF(B24=0," ",IF(VLOOKUP($B24,[1]Спортсмены!$B$1:$H$65536,4,FALSE)=0," ",VLOOKUP($B24,[1]Спортсмены!$B$1:$H$65536,4,FALSE)))</f>
        <v>1</v>
      </c>
      <c r="F24" s="48" t="str">
        <f>IF(B24=0," ",VLOOKUP($B24,[1]Спортсмены!$B$1:$H$65536,5,FALSE))</f>
        <v>Ивановская область</v>
      </c>
      <c r="G24" s="96" t="str">
        <f>IF(B24=0," ",VLOOKUP($B24,[1]Спортсмены!$B$1:$H$65536,6,FALSE))</f>
        <v>ИРО РССС, ИГЭУ</v>
      </c>
      <c r="H24" s="130">
        <v>2.7939814814814814E-4</v>
      </c>
      <c r="I24" s="52"/>
      <c r="J24" s="45" t="str">
        <f>IF(H24=0," ",IF(H24&lt;=[1]Разряды!$D$5,[1]Разряды!$D$3,IF(H24&lt;=[1]Разряды!$E$5,[1]Разряды!$E$3,IF(H24&lt;=[1]Разряды!$F$5,[1]Разряды!$F$3,IF(H24&lt;=[1]Разряды!$G$5,[1]Разряды!$G$3,IF(H24&lt;=[1]Разряды!$H$5,[1]Разряды!$H$3,IF(H24&lt;=[1]Разряды!$I$5,[1]Разряды!$I$3,IF(H24&lt;=[1]Разряды!$J$5,[1]Разряды!$J$3,"б/р"))))))))</f>
        <v>2р</v>
      </c>
      <c r="K24" s="45" t="s">
        <v>13</v>
      </c>
      <c r="L24" s="48" t="str">
        <f>IF(B24=0," ",VLOOKUP($B24,[1]Спортсмены!$B$1:$H$65536,7,FALSE))</f>
        <v>Чахунов Е.И.</v>
      </c>
    </row>
    <row r="25" spans="1:12" x14ac:dyDescent="0.25">
      <c r="A25" s="20">
        <v>12</v>
      </c>
      <c r="B25" s="13">
        <v>351</v>
      </c>
      <c r="C25" s="14" t="str">
        <f>IF(B25=0," ",VLOOKUP(B25,[1]Спортсмены!B$1:H$65536,2,FALSE))</f>
        <v>Муратов Андрей</v>
      </c>
      <c r="D25" s="15" t="str">
        <f>IF(B25=0," ",VLOOKUP($B25,[1]Спортсмены!$B$1:$H$65536,3,FALSE))</f>
        <v>15.08.1997</v>
      </c>
      <c r="E25" s="16" t="str">
        <f>IF(B25=0," ",IF(VLOOKUP($B25,[1]Спортсмены!$B$1:$H$65536,4,FALSE)=0," ",VLOOKUP($B25,[1]Спортсмены!$B$1:$H$65536,4,FALSE)))</f>
        <v>КМС</v>
      </c>
      <c r="F25" s="14" t="str">
        <f>IF(B25=0," ",VLOOKUP($B25,[1]Спортсмены!$B$1:$H$65536,5,FALSE))</f>
        <v>Калининградская область</v>
      </c>
      <c r="G25" s="14" t="str">
        <f>IF(B25=0," ",VLOOKUP($B25,[1]Спортсмены!$B$1:$H$65536,6,FALSE))</f>
        <v>СШОР №4</v>
      </c>
      <c r="H25" s="17">
        <v>2.8263888888888891E-4</v>
      </c>
      <c r="I25" s="18"/>
      <c r="J25" s="16" t="str">
        <f>IF(H25=0," ",IF(H25&lt;=[1]Разряды!$D$5,[1]Разряды!$D$3,IF(H25&lt;=[1]Разряды!$E$5,[1]Разряды!$E$3,IF(H25&lt;=[1]Разряды!$F$5,[1]Разряды!$F$3,IF(H25&lt;=[1]Разряды!$G$5,[1]Разряды!$G$3,IF(H25&lt;=[1]Разряды!$H$5,[1]Разряды!$H$3,IF(H25&lt;=[1]Разряды!$I$5,[1]Разряды!$I$3,IF(H25&lt;=[1]Разряды!$J$5,[1]Разряды!$J$3,"б/р"))))))))</f>
        <v>2р</v>
      </c>
      <c r="K25" s="16">
        <v>0</v>
      </c>
      <c r="L25" s="50" t="str">
        <f>IF(B25=0," ",VLOOKUP($B25,[1]Спортсмены!$B$1:$H$65536,7,FALSE))</f>
        <v>Сельская Л.М., Гадиатова Н.В.</v>
      </c>
    </row>
    <row r="26" spans="1:12" x14ac:dyDescent="0.25">
      <c r="A26" s="20">
        <v>13</v>
      </c>
      <c r="B26" s="13">
        <v>91</v>
      </c>
      <c r="C26" s="48" t="str">
        <f>IF(B26=0," ",VLOOKUP(B26,[1]Спортсмены!B$1:H$65536,2,FALSE))</f>
        <v>Балашов Михаил</v>
      </c>
      <c r="D26" s="186">
        <f>IF(B26=0," ",VLOOKUP($B26,[1]Спортсмены!$B$1:$H$65536,3,FALSE))</f>
        <v>35578</v>
      </c>
      <c r="E26" s="45">
        <f>IF(B26=0," ",IF(VLOOKUP($B26,[1]Спортсмены!$B$1:$H$65536,4,FALSE)=0," ",VLOOKUP($B26,[1]Спортсмены!$B$1:$H$65536,4,FALSE)))</f>
        <v>2</v>
      </c>
      <c r="F26" s="48" t="str">
        <f>IF(B26=0," ",VLOOKUP($B26,[1]Спортсмены!$B$1:$H$65536,5,FALSE))</f>
        <v>Ярославская область</v>
      </c>
      <c r="G26" s="96" t="str">
        <f>IF(B26=0," ",VLOOKUP($B26,[1]Спортсмены!$B$1:$H$65536,6,FALSE))</f>
        <v>МУ СШОР № 19</v>
      </c>
      <c r="H26" s="47">
        <v>2.9270833333333335E-4</v>
      </c>
      <c r="I26" s="52"/>
      <c r="J26" s="45" t="str">
        <f>IF(H26=0," ",IF(H26&lt;=[1]Разряды!$D$5,[1]Разряды!$D$3,IF(H26&lt;=[1]Разряды!$E$5,[1]Разряды!$E$3,IF(H26&lt;=[1]Разряды!$F$5,[1]Разряды!$F$3,IF(H26&lt;=[1]Разряды!$G$5,[1]Разряды!$G$3,IF(H26&lt;=[1]Разряды!$H$5,[1]Разряды!$H$3,IF(H26&lt;=[1]Разряды!$I$5,[1]Разряды!$I$3,IF(H26&lt;=[1]Разряды!$J$5,[1]Разряды!$J$3,"б/р"))))))))</f>
        <v>3р</v>
      </c>
      <c r="K26" s="16" t="s">
        <v>13</v>
      </c>
      <c r="L26" s="96" t="str">
        <f>IF(B26=0," ",VLOOKUP($B26,[1]Спортсмены!$B$1:$H$65536,7,FALSE))</f>
        <v>Станкевич В.А.</v>
      </c>
    </row>
    <row r="27" spans="1:12" x14ac:dyDescent="0.25">
      <c r="A27" s="20">
        <v>14</v>
      </c>
      <c r="B27" s="13">
        <v>462</v>
      </c>
      <c r="C27" s="14" t="str">
        <f>IF(B27=0," ",VLOOKUP(B27,[1]Спортсмены!B$1:H$65536,2,FALSE))</f>
        <v>Добронравов Михаил</v>
      </c>
      <c r="D27" s="15" t="str">
        <f>IF(B27=0," ",VLOOKUP($B27,[1]Спортсмены!$B$1:$H$65536,3,FALSE))</f>
        <v>19.06.1996</v>
      </c>
      <c r="E27" s="16" t="str">
        <f>IF(B27=0," ",IF(VLOOKUP($B27,[1]Спортсмены!$B$1:$H$65536,4,FALSE)=0," ",VLOOKUP($B27,[1]Спортсмены!$B$1:$H$65536,4,FALSE)))</f>
        <v>3</v>
      </c>
      <c r="F27" s="14" t="str">
        <f>IF(B27=0," ",VLOOKUP($B27,[1]Спортсмены!$B$1:$H$65536,5,FALSE))</f>
        <v>Архангельская область</v>
      </c>
      <c r="G27" s="14" t="str">
        <f>IF(B27=0," ",VLOOKUP($B27,[1]Спортсмены!$B$1:$H$65536,6,FALSE))</f>
        <v>ФОК "Севмаш"</v>
      </c>
      <c r="H27" s="17">
        <v>3.1562499999999999E-4</v>
      </c>
      <c r="I27" s="18"/>
      <c r="J27" s="16" t="str">
        <f>IF(H27=0," ",IF(H27&lt;=[1]Разряды!$D$5,[1]Разряды!$D$3,IF(H27&lt;=[1]Разряды!$E$5,[1]Разряды!$E$3,IF(H27&lt;=[1]Разряды!$F$5,[1]Разряды!$F$3,IF(H27&lt;=[1]Разряды!$G$5,[1]Разряды!$G$3,IF(H27&lt;=[1]Разряды!$H$5,[1]Разряды!$H$3,IF(H27&lt;=[1]Разряды!$I$5,[1]Разряды!$I$3,IF(H27&lt;=[1]Разряды!$J$5,[1]Разряды!$J$3,"б/р"))))))))</f>
        <v>1юр</v>
      </c>
      <c r="K27" s="16" t="s">
        <v>13</v>
      </c>
      <c r="L27" s="14" t="str">
        <f>IF(B27=0," ",VLOOKUP($B27,[1]Спортсмены!$B$1:$H$65536,7,FALSE))</f>
        <v>Добронравов А.Ю.</v>
      </c>
    </row>
    <row r="28" spans="1:12" x14ac:dyDescent="0.25">
      <c r="A28" s="20">
        <v>15</v>
      </c>
      <c r="B28" s="13">
        <v>301</v>
      </c>
      <c r="C28" s="14" t="str">
        <f>IF(B28=0," ",VLOOKUP(B28,[1]Спортсмены!B$1:H$65536,2,FALSE))</f>
        <v>Бескоровайнов Валентин</v>
      </c>
      <c r="D28" s="15" t="str">
        <f>IF(B28=0," ",VLOOKUP($B28,[1]Спортсмены!$B$1:$H$65536,3,FALSE))</f>
        <v>22.05.1996</v>
      </c>
      <c r="E28" s="16" t="str">
        <f>IF(B28=0," ",IF(VLOOKUP($B28,[1]Спортсмены!$B$1:$H$65536,4,FALSE)=0," ",VLOOKUP($B28,[1]Спортсмены!$B$1:$H$65536,4,FALSE)))</f>
        <v>1</v>
      </c>
      <c r="F28" s="14" t="str">
        <f>IF(B28=0," ",VLOOKUP($B28,[1]Спортсмены!$B$1:$H$65536,5,FALSE))</f>
        <v>Ленинградская область</v>
      </c>
      <c r="G28" s="14" t="str">
        <f>IF(B28=0," ",VLOOKUP($B28,[1]Спортсмены!$B$1:$H$65536,6,FALSE))</f>
        <v>МС, СШОР "Фаворит" г.Выборг</v>
      </c>
      <c r="H28" s="130">
        <v>3.2476851851851845E-4</v>
      </c>
      <c r="I28" s="18"/>
      <c r="J28" s="45" t="str">
        <f>IF(H28=0," ",IF(H28&lt;=[1]Разряды!$D$5,[1]Разряды!$D$3,IF(H28&lt;=[1]Разряды!$E$5,[1]Разряды!$E$3,IF(H28&lt;=[1]Разряды!$F$5,[1]Разряды!$F$3,IF(H28&lt;=[1]Разряды!$G$5,[1]Разряды!$G$3,IF(H28&lt;=[1]Разряды!$H$5,[1]Разряды!$H$3,IF(H28&lt;=[1]Разряды!$I$5,[1]Разряды!$I$3,IF(H28&lt;=[1]Разряды!$J$5,[1]Разряды!$J$3,"б/р"))))))))</f>
        <v>1юр</v>
      </c>
      <c r="K28" s="16">
        <v>0</v>
      </c>
      <c r="L28" s="14" t="str">
        <f>IF(B28=0," ",VLOOKUP($B28,[1]Спортсмены!$B$1:$H$65536,7,FALSE))</f>
        <v>Волков А.В., Волкова Е.В.</v>
      </c>
    </row>
    <row r="29" spans="1:12" x14ac:dyDescent="0.25">
      <c r="A29" s="20"/>
      <c r="B29" s="13">
        <v>367</v>
      </c>
      <c r="C29" s="14" t="str">
        <f>IF(B29=0," ",VLOOKUP(B29,[1]Спортсмены!B$1:H$65536,2,FALSE))</f>
        <v>Кузикин Владислав</v>
      </c>
      <c r="D29" s="15" t="str">
        <f>IF(B29=0," ",VLOOKUP($B29,[1]Спортсмены!$B$1:$H$65536,3,FALSE))</f>
        <v>08.03.1996</v>
      </c>
      <c r="E29" s="16" t="str">
        <f>IF(B29=0," ",IF(VLOOKUP($B29,[1]Спортсмены!$B$1:$H$65536,4,FALSE)=0," ",VLOOKUP($B29,[1]Спортсмены!$B$1:$H$65536,4,FALSE)))</f>
        <v>КМС</v>
      </c>
      <c r="F29" s="14" t="str">
        <f>IF(B29=0," ",VLOOKUP($B29,[1]Спортсмены!$B$1:$H$65536,5,FALSE))</f>
        <v>Мурманская область</v>
      </c>
      <c r="G29" s="14" t="str">
        <f>IF(B29=0," ",VLOOKUP($B29,[1]Спортсмены!$B$1:$H$65536,6,FALSE))</f>
        <v>СШОР-4</v>
      </c>
      <c r="H29" s="145" t="s">
        <v>58</v>
      </c>
      <c r="I29" s="18"/>
      <c r="J29" s="16" t="str">
        <f>IF(H29=0," ",IF(H29&lt;=[1]Разряды!$D$5,[1]Разряды!$D$3,IF(H29&lt;=[1]Разряды!$E$5,[1]Разряды!$E$3,IF(H29&lt;=[1]Разряды!$F$5,[1]Разряды!$F$3,IF(H29&lt;=[1]Разряды!$G$5,[1]Разряды!$G$3,IF(H29&lt;=[1]Разряды!$H$5,[1]Разряды!$H$3,IF(H29&lt;=[1]Разряды!$I$5,[1]Разряды!$I$3,IF(H29&lt;=[1]Разряды!$J$5,[1]Разряды!$J$3,"б/р"))))))))</f>
        <v>б/р</v>
      </c>
      <c r="K29" s="16">
        <v>0</v>
      </c>
      <c r="L29" s="14" t="str">
        <f>IF(B29=0," ",VLOOKUP($B29,[1]Спортсмены!$B$1:$H$65536,7,FALSE))</f>
        <v>Фарутин Н.В.</v>
      </c>
    </row>
    <row r="30" spans="1:12" x14ac:dyDescent="0.25">
      <c r="A30" s="20"/>
      <c r="B30" s="13">
        <v>455</v>
      </c>
      <c r="C30" s="14" t="str">
        <f>IF(B30=0," ",VLOOKUP(B30,[1]Спортсмены!B$1:H$65536,2,FALSE))</f>
        <v>Шаньгин Станислав</v>
      </c>
      <c r="D30" s="15" t="str">
        <f>IF(B30=0," ",VLOOKUP($B30,[1]Спортсмены!$B$1:$H$65536,3,FALSE))</f>
        <v>22.03.1998</v>
      </c>
      <c r="E30" s="16" t="str">
        <f>IF(B30=0," ",IF(VLOOKUP($B30,[1]Спортсмены!$B$1:$H$65536,4,FALSE)=0," ",VLOOKUP($B30,[1]Спортсмены!$B$1:$H$65536,4,FALSE)))</f>
        <v>1</v>
      </c>
      <c r="F30" s="14" t="str">
        <f>IF(B30=0," ",VLOOKUP($B30,[1]Спортсмены!$B$1:$H$65536,5,FALSE))</f>
        <v>Архангельская область</v>
      </c>
      <c r="G30" s="14" t="str">
        <f>IF(B30=0," ",VLOOKUP($B30,[1]Спортсмены!$B$1:$H$65536,6,FALSE))</f>
        <v>АПК</v>
      </c>
      <c r="H30" s="145" t="s">
        <v>72</v>
      </c>
      <c r="I30" s="18"/>
      <c r="J30" s="16" t="str">
        <f>IF(H30=0," ",IF(H30&lt;=[1]Разряды!$D$5,[1]Разряды!$D$3,IF(H30&lt;=[1]Разряды!$E$5,[1]Разряды!$E$3,IF(H30&lt;=[1]Разряды!$F$5,[1]Разряды!$F$3,IF(H30&lt;=[1]Разряды!$G$5,[1]Разряды!$G$3,IF(H30&lt;=[1]Разряды!$H$5,[1]Разряды!$H$3,IF(H30&lt;=[1]Разряды!$I$5,[1]Разряды!$I$3,IF(H30&lt;=[1]Разряды!$J$5,[1]Разряды!$J$3,"б/р"))))))))</f>
        <v>б/р</v>
      </c>
      <c r="K30" s="16">
        <v>0</v>
      </c>
      <c r="L30" s="14" t="str">
        <f>IF(B30=0," ",VLOOKUP($B30,[1]Спортсмены!$B$1:$H$65536,7,FALSE))</f>
        <v>Брюхова О.Б.</v>
      </c>
    </row>
    <row r="31" spans="1:12" x14ac:dyDescent="0.25">
      <c r="A31" s="42"/>
      <c r="B31" s="44">
        <v>404</v>
      </c>
      <c r="C31" s="14" t="str">
        <f>IF(B31=0," ",VLOOKUP(B31,[1]Спортсмены!B$1:H$65536,2,FALSE))</f>
        <v>Гребнев Иван</v>
      </c>
      <c r="D31" s="15" t="str">
        <f>IF(B31=0," ",VLOOKUP($B31,[1]Спортсмены!$B$1:$H$65536,3,FALSE))</f>
        <v>11.01.1996</v>
      </c>
      <c r="E31" s="16" t="str">
        <f>IF(B31=0," ",IF(VLOOKUP($B31,[1]Спортсмены!$B$1:$H$65536,4,FALSE)=0," ",VLOOKUP($B31,[1]Спортсмены!$B$1:$H$65536,4,FALSE)))</f>
        <v>КМС</v>
      </c>
      <c r="F31" s="14" t="str">
        <f>IF(B31=0," ",VLOOKUP($B31,[1]Спортсмены!$B$1:$H$65536,5,FALSE))</f>
        <v>Ивановская область</v>
      </c>
      <c r="G31" s="14" t="str">
        <f>IF(B31=0," ",VLOOKUP($B31,[1]Спортсмены!$B$1:$H$65536,6,FALSE))</f>
        <v>ИРО РССС, ИГСХА</v>
      </c>
      <c r="H31" s="145" t="s">
        <v>73</v>
      </c>
      <c r="I31" s="18"/>
      <c r="J31" s="16" t="str">
        <f>IF(H31=0," ",IF(H31&lt;=[1]Разряды!$D$5,[1]Разряды!$D$3,IF(H31&lt;=[1]Разряды!$E$5,[1]Разряды!$E$3,IF(H31&lt;=[1]Разряды!$F$5,[1]Разряды!$F$3,IF(H31&lt;=[1]Разряды!$G$5,[1]Разряды!$G$3,IF(H31&lt;=[1]Разряды!$H$5,[1]Разряды!$H$3,IF(H31&lt;=[1]Разряды!$I$5,[1]Разряды!$I$3,IF(H31&lt;=[1]Разряды!$J$5,[1]Разряды!$J$3,"б/р"))))))))</f>
        <v>б/р</v>
      </c>
      <c r="K31" s="16">
        <v>0</v>
      </c>
      <c r="L31" s="14" t="str">
        <f>IF(B31=0," ",VLOOKUP($B31,[1]Спортсмены!$B$1:$H$65536,7,FALSE))</f>
        <v>Левичева М.Б.</v>
      </c>
    </row>
    <row r="32" spans="1:12" x14ac:dyDescent="0.25">
      <c r="A32" s="42"/>
      <c r="B32" s="44">
        <v>506</v>
      </c>
      <c r="C32" s="14" t="str">
        <f>IF(B32=0," ",VLOOKUP(B32,[1]Спортсмены!B$1:H$65536,2,FALSE))</f>
        <v>Сыромолотов Александр</v>
      </c>
      <c r="D32" s="15" t="str">
        <f>IF(B32=0," ",VLOOKUP($B32,[1]Спортсмены!$B$1:$H$65536,3,FALSE))</f>
        <v>25.03.1998</v>
      </c>
      <c r="E32" s="16" t="str">
        <f>IF(B32=0," ",IF(VLOOKUP($B32,[1]Спортсмены!$B$1:$H$65536,4,FALSE)=0," ",VLOOKUP($B32,[1]Спортсмены!$B$1:$H$65536,4,FALSE)))</f>
        <v>КМС</v>
      </c>
      <c r="F32" s="14" t="str">
        <f>IF(B32=0," ",VLOOKUP($B32,[1]Спортсмены!$B$1:$H$65536,5,FALSE))</f>
        <v>Коми</v>
      </c>
      <c r="G32" s="14" t="str">
        <f>IF(B32=0," ",VLOOKUP($B32,[1]Спортсмены!$B$1:$H$65536,6,FALSE))</f>
        <v>ГБУ РК "СШОР №1"</v>
      </c>
      <c r="H32" s="145" t="s">
        <v>74</v>
      </c>
      <c r="I32" s="18"/>
      <c r="J32" s="45" t="str">
        <f>IF(H32=0," ",IF(H32&lt;=[1]Разряды!$D$5,[1]Разряды!$D$3,IF(H32&lt;=[1]Разряды!$E$5,[1]Разряды!$E$3,IF(H32&lt;=[1]Разряды!$F$5,[1]Разряды!$F$3,IF(H32&lt;=[1]Разряды!$G$5,[1]Разряды!$G$3,IF(H32&lt;=[1]Разряды!$H$5,[1]Разряды!$H$3,IF(H32&lt;=[1]Разряды!$I$5,[1]Разряды!$I$3,IF(H32&lt;=[1]Разряды!$J$5,[1]Разряды!$J$3,"б/р"))))))))</f>
        <v>б/р</v>
      </c>
      <c r="K32" s="16">
        <v>0</v>
      </c>
      <c r="L32" s="14" t="str">
        <f>IF(B32=0," ",VLOOKUP($B32,[1]Спортсмены!$B$1:$H$65536,7,FALSE))</f>
        <v>Панюкова М.А.</v>
      </c>
    </row>
    <row r="33" spans="1:12" ht="15.75" thickBot="1" x14ac:dyDescent="0.3">
      <c r="A33" s="83"/>
      <c r="B33" s="23"/>
      <c r="C33" s="24" t="str">
        <f>IF(B33=0," ",VLOOKUP(B33,[1]Спортсмены!B$1:H$65536,2,FALSE))</f>
        <v xml:space="preserve"> </v>
      </c>
      <c r="D33" s="25" t="str">
        <f>IF(B33=0," ",VLOOKUP($B33,[1]Спортсмены!$B$1:$H$65536,3,FALSE))</f>
        <v xml:space="preserve"> </v>
      </c>
      <c r="E33" s="26" t="str">
        <f>IF(B33=0," ",IF(VLOOKUP($B33,[1]Спортсмены!$B$1:$H$65536,4,FALSE)=0," ",VLOOKUP($B33,[1]Спортсмены!$B$1:$H$65536,4,FALSE)))</f>
        <v xml:space="preserve"> </v>
      </c>
      <c r="F33" s="24" t="str">
        <f>IF(B33=0," ",VLOOKUP($B33,[1]Спортсмены!$B$1:$H$65536,5,FALSE))</f>
        <v xml:space="preserve"> </v>
      </c>
      <c r="G33" s="24" t="str">
        <f>IF(B33=0," ",VLOOKUP($B33,[1]Спортсмены!$B$1:$H$65536,6,FALSE))</f>
        <v xml:space="preserve"> </v>
      </c>
      <c r="H33" s="132"/>
      <c r="I33" s="27"/>
      <c r="J33" s="26"/>
      <c r="K33" s="35"/>
      <c r="L33" s="24" t="str">
        <f>IF(B33=0," ",VLOOKUP($B33,[1]Спортсмены!$B$1:$H$65536,7,FALSE))</f>
        <v xml:space="preserve"> </v>
      </c>
    </row>
    <row r="34" spans="1:12" ht="15.75" thickTop="1" x14ac:dyDescent="0.25">
      <c r="A34" s="171"/>
      <c r="B34" s="28"/>
      <c r="C34" s="29"/>
      <c r="D34" s="30"/>
      <c r="E34" s="31"/>
      <c r="F34" s="29"/>
      <c r="G34" s="29"/>
      <c r="H34" s="142"/>
      <c r="I34" s="32"/>
      <c r="J34" s="31"/>
      <c r="K34" s="38"/>
      <c r="L34" s="29"/>
    </row>
    <row r="35" spans="1:12" x14ac:dyDescent="0.25">
      <c r="A35" s="171"/>
      <c r="B35" s="28"/>
      <c r="C35" s="29"/>
      <c r="D35" s="30"/>
      <c r="E35" s="31"/>
      <c r="F35" s="29"/>
      <c r="G35" s="29"/>
      <c r="H35" s="142"/>
      <c r="I35" s="32"/>
      <c r="J35" s="31"/>
      <c r="K35" s="38"/>
      <c r="L35" s="29"/>
    </row>
    <row r="36" spans="1:12" x14ac:dyDescent="0.25">
      <c r="A36" s="171"/>
      <c r="B36" s="28"/>
      <c r="C36" s="29"/>
      <c r="D36" s="30"/>
      <c r="E36" s="31"/>
      <c r="F36" s="29"/>
      <c r="G36" s="29"/>
      <c r="H36" s="142"/>
      <c r="I36" s="32"/>
      <c r="J36" s="31"/>
      <c r="K36" s="38"/>
      <c r="L36" s="29"/>
    </row>
    <row r="37" spans="1:12" x14ac:dyDescent="0.25">
      <c r="A37" s="122"/>
      <c r="B37" s="108"/>
      <c r="C37" s="103"/>
      <c r="D37" s="103"/>
      <c r="E37" s="171"/>
      <c r="F37" s="29" t="s">
        <v>56</v>
      </c>
      <c r="G37" s="89"/>
      <c r="H37" s="31"/>
      <c r="I37" s="29"/>
      <c r="J37" s="29" t="s">
        <v>37</v>
      </c>
      <c r="K37" s="29"/>
    </row>
    <row r="38" spans="1:12" x14ac:dyDescent="0.25">
      <c r="A38" s="122"/>
      <c r="B38" s="171"/>
      <c r="C38" s="103"/>
      <c r="D38" s="103"/>
      <c r="E38" s="171"/>
      <c r="F38" s="29"/>
      <c r="G38" s="89"/>
      <c r="H38" s="31"/>
      <c r="I38" s="29"/>
      <c r="J38" s="29"/>
      <c r="K38" s="29"/>
    </row>
    <row r="39" spans="1:12" x14ac:dyDescent="0.25">
      <c r="A39" s="122"/>
      <c r="B39" s="171"/>
      <c r="C39" s="103"/>
      <c r="D39" s="103"/>
      <c r="E39" s="171"/>
      <c r="F39" s="29"/>
      <c r="G39" s="89"/>
      <c r="H39" s="31"/>
      <c r="I39" s="29"/>
      <c r="J39" s="29"/>
      <c r="K39" s="29"/>
    </row>
    <row r="40" spans="1:12" x14ac:dyDescent="0.25">
      <c r="A40" s="122"/>
      <c r="B40" s="171"/>
      <c r="C40" s="103"/>
      <c r="D40" s="103"/>
      <c r="E40" s="171"/>
      <c r="F40" s="29"/>
      <c r="G40" s="89"/>
      <c r="H40" s="31"/>
      <c r="I40" s="29"/>
      <c r="J40" s="29"/>
      <c r="K40" s="29"/>
    </row>
    <row r="41" spans="1:12" x14ac:dyDescent="0.25">
      <c r="A41" s="122"/>
      <c r="B41" s="171"/>
      <c r="C41" s="103"/>
      <c r="D41" s="103"/>
      <c r="E41" s="171"/>
      <c r="F41" s="29" t="s">
        <v>57</v>
      </c>
      <c r="G41" s="89"/>
      <c r="H41" s="31"/>
      <c r="I41" s="29"/>
      <c r="J41" s="29" t="s">
        <v>38</v>
      </c>
      <c r="K41" s="29"/>
    </row>
    <row r="42" spans="1:12" x14ac:dyDescent="0.25">
      <c r="A42" s="171"/>
      <c r="B42" s="28"/>
      <c r="C42" s="29"/>
      <c r="D42" s="30"/>
      <c r="E42" s="31"/>
      <c r="F42" s="29"/>
      <c r="G42" s="29"/>
      <c r="H42" s="142"/>
      <c r="I42" s="32"/>
      <c r="J42" s="31"/>
      <c r="K42" s="38"/>
      <c r="L42" s="29"/>
    </row>
    <row r="43" spans="1:12" x14ac:dyDescent="0.25">
      <c r="A43" s="171"/>
      <c r="B43" s="28"/>
      <c r="C43" s="29"/>
      <c r="D43" s="30"/>
      <c r="E43" s="31"/>
      <c r="F43" s="29"/>
      <c r="G43" s="29"/>
      <c r="H43" s="142"/>
      <c r="I43" s="32"/>
      <c r="J43" s="31"/>
      <c r="K43" s="38"/>
      <c r="L43" s="29"/>
    </row>
    <row r="44" spans="1:12" x14ac:dyDescent="0.25">
      <c r="A44" s="171"/>
      <c r="B44" s="28"/>
      <c r="C44" s="29"/>
      <c r="D44" s="30"/>
      <c r="E44" s="31"/>
      <c r="F44" s="29"/>
      <c r="G44" s="29"/>
      <c r="H44" s="142"/>
      <c r="I44" s="32"/>
      <c r="J44" s="31"/>
      <c r="K44" s="38"/>
      <c r="L44" s="29"/>
    </row>
    <row r="45" spans="1:12" x14ac:dyDescent="0.25">
      <c r="A45" s="171"/>
      <c r="B45" s="28"/>
      <c r="C45" s="29"/>
      <c r="D45" s="30"/>
      <c r="E45" s="31"/>
      <c r="F45" s="29"/>
      <c r="G45" s="29"/>
      <c r="H45" s="142"/>
      <c r="I45" s="32"/>
      <c r="J45" s="31"/>
      <c r="K45" s="38"/>
      <c r="L45" s="29"/>
    </row>
    <row r="46" spans="1:12" x14ac:dyDescent="0.25">
      <c r="A46" s="171"/>
      <c r="B46" s="28"/>
      <c r="C46" s="29"/>
      <c r="D46" s="30"/>
      <c r="E46" s="31"/>
      <c r="F46" s="29"/>
      <c r="G46" s="29"/>
      <c r="H46" s="142"/>
      <c r="I46" s="32"/>
      <c r="J46" s="31"/>
      <c r="K46" s="38"/>
      <c r="L46" s="29"/>
    </row>
    <row r="47" spans="1:12" x14ac:dyDescent="0.25">
      <c r="A47" s="171"/>
      <c r="B47" s="28"/>
      <c r="C47" s="29"/>
      <c r="D47" s="30"/>
      <c r="E47" s="31"/>
      <c r="F47" s="29"/>
      <c r="G47" s="29"/>
      <c r="H47" s="142"/>
      <c r="I47" s="32"/>
      <c r="J47" s="31"/>
      <c r="K47" s="38"/>
      <c r="L47" s="29"/>
    </row>
    <row r="48" spans="1:12" x14ac:dyDescent="0.25">
      <c r="A48" s="171"/>
      <c r="B48" s="28"/>
      <c r="C48" s="29"/>
      <c r="D48" s="30"/>
      <c r="E48" s="31"/>
      <c r="F48" s="29"/>
      <c r="G48" s="29"/>
      <c r="H48" s="142"/>
      <c r="I48" s="32"/>
      <c r="J48" s="31"/>
      <c r="K48" s="38"/>
      <c r="L48" s="29"/>
    </row>
    <row r="49" spans="1:12" x14ac:dyDescent="0.25">
      <c r="A49" s="171"/>
      <c r="B49" s="28"/>
      <c r="C49" s="29"/>
      <c r="D49" s="30"/>
      <c r="E49" s="31"/>
      <c r="F49" s="29"/>
      <c r="G49" s="29"/>
      <c r="H49" s="142"/>
      <c r="I49" s="32"/>
      <c r="J49" s="31"/>
      <c r="K49" s="38"/>
      <c r="L49" s="29"/>
    </row>
    <row r="50" spans="1:12" x14ac:dyDescent="0.25">
      <c r="A50" s="171"/>
      <c r="B50" s="28"/>
      <c r="C50" s="29"/>
      <c r="D50" s="30"/>
      <c r="E50" s="31"/>
      <c r="F50" s="29"/>
      <c r="G50" s="29"/>
      <c r="H50" s="142"/>
      <c r="I50" s="32"/>
      <c r="J50" s="31"/>
      <c r="K50" s="38"/>
      <c r="L50" s="29"/>
    </row>
    <row r="51" spans="1:12" x14ac:dyDescent="0.25">
      <c r="A51" s="171"/>
      <c r="B51" s="28"/>
      <c r="C51" s="29"/>
      <c r="D51" s="30"/>
      <c r="E51" s="31"/>
      <c r="F51" s="29"/>
      <c r="G51" s="29"/>
      <c r="H51" s="142"/>
      <c r="I51" s="32"/>
      <c r="J51" s="31"/>
      <c r="K51" s="38"/>
      <c r="L51" s="29"/>
    </row>
    <row r="52" spans="1:12" x14ac:dyDescent="0.25">
      <c r="A52" s="171"/>
      <c r="B52" s="28"/>
      <c r="C52" s="29"/>
      <c r="D52" s="30"/>
      <c r="E52" s="31"/>
      <c r="F52" s="29"/>
      <c r="G52" s="29"/>
      <c r="H52" s="142"/>
      <c r="I52" s="32"/>
      <c r="J52" s="31"/>
      <c r="K52" s="38"/>
      <c r="L52" s="29"/>
    </row>
  </sheetData>
  <mergeCells count="15">
    <mergeCell ref="L12:L13"/>
    <mergeCell ref="F12:F13"/>
    <mergeCell ref="G12:G13"/>
    <mergeCell ref="H12:I12"/>
    <mergeCell ref="J12:J13"/>
    <mergeCell ref="K12:K13"/>
    <mergeCell ref="A12:A13"/>
    <mergeCell ref="B12:B13"/>
    <mergeCell ref="C12:C13"/>
    <mergeCell ref="D12:D13"/>
    <mergeCell ref="E12:E13"/>
    <mergeCell ref="A1:L1"/>
    <mergeCell ref="A2:L2"/>
    <mergeCell ref="A3:L3"/>
    <mergeCell ref="A4:L4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selection activeCell="G45" sqref="G45"/>
    </sheetView>
  </sheetViews>
  <sheetFormatPr defaultRowHeight="15" x14ac:dyDescent="0.25"/>
  <cols>
    <col min="1" max="1" width="4.85546875" customWidth="1"/>
    <col min="2" max="2" width="5.28515625" customWidth="1"/>
    <col min="3" max="3" width="22.7109375" customWidth="1"/>
    <col min="4" max="4" width="11" customWidth="1"/>
    <col min="5" max="5" width="6.7109375" customWidth="1"/>
    <col min="6" max="6" width="22" customWidth="1"/>
    <col min="7" max="7" width="43.42578125" customWidth="1"/>
    <col min="8" max="8" width="4" style="61" customWidth="1"/>
    <col min="9" max="9" width="7.42578125" style="61" customWidth="1"/>
    <col min="10" max="10" width="5.140625" customWidth="1"/>
    <col min="11" max="11" width="6.140625" customWidth="1"/>
    <col min="12" max="12" width="25.28515625" customWidth="1"/>
  </cols>
  <sheetData>
    <row r="1" spans="1:12" ht="16.5" x14ac:dyDescent="0.25">
      <c r="A1" s="196" t="s">
        <v>44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ht="16.5" x14ac:dyDescent="0.25">
      <c r="A2" s="196" t="s">
        <v>45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16.5" x14ac:dyDescent="0.25">
      <c r="A3" s="196" t="s">
        <v>34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16.5" x14ac:dyDescent="0.25">
      <c r="A4" s="197" t="s">
        <v>59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ht="20.25" x14ac:dyDescent="0.3">
      <c r="A5" s="174"/>
      <c r="B5" s="174"/>
      <c r="C5" s="174"/>
      <c r="D5" s="174"/>
      <c r="E5" s="174"/>
      <c r="F5" s="174"/>
      <c r="H5" s="174"/>
      <c r="I5" s="174"/>
      <c r="J5" s="174"/>
      <c r="K5" s="174"/>
      <c r="L5" s="175" t="s">
        <v>46</v>
      </c>
    </row>
    <row r="6" spans="1:12" ht="18" x14ac:dyDescent="0.25">
      <c r="A6" s="1"/>
      <c r="B6" s="176"/>
      <c r="C6" s="176"/>
      <c r="D6" s="167"/>
      <c r="F6" s="2"/>
      <c r="H6" s="2"/>
      <c r="I6" s="2"/>
      <c r="J6" s="2"/>
      <c r="L6" s="177" t="s">
        <v>0</v>
      </c>
    </row>
    <row r="7" spans="1:12" ht="15.75" x14ac:dyDescent="0.25">
      <c r="A7" s="1"/>
      <c r="B7" s="178"/>
      <c r="C7" s="178"/>
      <c r="D7" s="9"/>
      <c r="F7" s="179"/>
      <c r="H7" s="179"/>
      <c r="I7"/>
      <c r="L7" s="180" t="s">
        <v>47</v>
      </c>
    </row>
    <row r="8" spans="1:12" ht="20.25" x14ac:dyDescent="0.3">
      <c r="A8" s="181"/>
      <c r="H8" s="181"/>
      <c r="I8"/>
      <c r="J8" s="174"/>
      <c r="K8" s="174"/>
      <c r="L8" s="174" t="s">
        <v>48</v>
      </c>
    </row>
    <row r="9" spans="1:12" ht="20.25" x14ac:dyDescent="0.3">
      <c r="A9" s="181"/>
      <c r="D9" s="182"/>
      <c r="E9" s="183"/>
      <c r="F9" s="184"/>
      <c r="H9" s="181"/>
      <c r="I9"/>
      <c r="J9" s="174"/>
      <c r="K9" s="174"/>
      <c r="L9" s="174"/>
    </row>
    <row r="10" spans="1:12" ht="18.75" x14ac:dyDescent="0.3">
      <c r="A10" s="5"/>
      <c r="B10" s="4"/>
      <c r="C10" s="178"/>
      <c r="D10" s="182" t="s">
        <v>49</v>
      </c>
      <c r="E10" s="183">
        <v>0.77083333333333337</v>
      </c>
      <c r="F10" s="184" t="s">
        <v>14</v>
      </c>
      <c r="H10" s="6"/>
      <c r="I10" s="6"/>
      <c r="J10" s="61"/>
    </row>
    <row r="11" spans="1:12" ht="15.75" customHeight="1" x14ac:dyDescent="0.25">
      <c r="A11" s="72" t="s">
        <v>60</v>
      </c>
      <c r="B11" s="3"/>
      <c r="D11" s="185" t="s">
        <v>62</v>
      </c>
      <c r="E11" s="7"/>
      <c r="G11" s="1"/>
      <c r="H11" s="8"/>
      <c r="I11" s="8"/>
      <c r="J11" s="61"/>
    </row>
    <row r="12" spans="1:12" x14ac:dyDescent="0.25">
      <c r="A12" s="198" t="s">
        <v>3</v>
      </c>
      <c r="B12" s="198" t="s">
        <v>4</v>
      </c>
      <c r="C12" s="198" t="s">
        <v>51</v>
      </c>
      <c r="D12" s="200" t="s">
        <v>52</v>
      </c>
      <c r="E12" s="200" t="s">
        <v>53</v>
      </c>
      <c r="F12" s="200" t="s">
        <v>54</v>
      </c>
      <c r="G12" s="200" t="s">
        <v>55</v>
      </c>
      <c r="H12" s="204" t="s">
        <v>6</v>
      </c>
      <c r="I12" s="205"/>
      <c r="J12" s="198" t="s">
        <v>7</v>
      </c>
      <c r="K12" s="200" t="s">
        <v>8</v>
      </c>
      <c r="L12" s="202" t="s">
        <v>9</v>
      </c>
    </row>
    <row r="13" spans="1:12" x14ac:dyDescent="0.25">
      <c r="A13" s="199"/>
      <c r="B13" s="199"/>
      <c r="C13" s="199"/>
      <c r="D13" s="201"/>
      <c r="E13" s="201"/>
      <c r="F13" s="201"/>
      <c r="G13" s="201"/>
      <c r="H13" s="207" t="s">
        <v>10</v>
      </c>
      <c r="I13" s="208"/>
      <c r="J13" s="199"/>
      <c r="K13" s="199"/>
      <c r="L13" s="203"/>
    </row>
    <row r="14" spans="1:12" x14ac:dyDescent="0.25">
      <c r="A14" s="12">
        <v>1</v>
      </c>
      <c r="B14" s="45">
        <v>753</v>
      </c>
      <c r="C14" s="14" t="str">
        <f>IF(B14=0," ",VLOOKUP(B14,[1]Спортсмены!B$1:H$65536,2,FALSE))</f>
        <v>Казанов Юрий</v>
      </c>
      <c r="D14" s="15" t="str">
        <f>IF(B14=0," ",VLOOKUP($B14,[1]Спортсмены!$B$1:$H$65536,3,FALSE))</f>
        <v>13.07.1998</v>
      </c>
      <c r="E14" s="16" t="str">
        <f>IF(B14=0," ",IF(VLOOKUP($B14,[1]Спортсмены!$B$1:$H$65536,4,FALSE)=0," ",VLOOKUP($B14,[1]Спортсмены!$B$1:$H$65536,4,FALSE)))</f>
        <v>1</v>
      </c>
      <c r="F14" s="14" t="str">
        <f>IF(B14=0," ",VLOOKUP($B14,[1]Спортсмены!$B$1:$H$65536,5,FALSE))</f>
        <v>Ярославская область</v>
      </c>
      <c r="G14" s="144" t="str">
        <f>IF(B14=0," ",VLOOKUP($B14,[1]Спортсмены!$B$1:$H$65536,6,FALSE))</f>
        <v>ГУ ЯО "СШОР по лёгкой атлетике и адаптивному спорту"</v>
      </c>
      <c r="H14" s="17"/>
      <c r="I14" s="55">
        <v>5.8900462962962954E-4</v>
      </c>
      <c r="J14" s="16" t="str">
        <f>IF(I14=0," ",IF(I14&lt;=[1]Разряды!$D$6,[1]Разряды!$D$3,IF(I14&lt;=[1]Разряды!$E$6,[1]Разряды!$E$3,IF(I14&lt;=[1]Разряды!$F$6,[1]Разряды!$F$3,IF(I14&lt;=[1]Разряды!$G$6,[1]Разряды!$G$3,IF(I14&lt;=[1]Разряды!$H$6,[1]Разряды!$H$3,IF(I14&lt;=[1]Разряды!$I$6,[1]Разряды!$I$3,IF(I14&lt;=[1]Разряды!$J$6,[1]Разряды!$J$3,"б/р"))))))))</f>
        <v>1р</v>
      </c>
      <c r="K14" s="16">
        <v>20</v>
      </c>
      <c r="L14" s="14" t="str">
        <f>IF(B14=0," ",VLOOKUP($B14,[1]Спортсмены!$B$1:$H$65536,7,FALSE))</f>
        <v>Филинова С.К., Лыкова О.В.</v>
      </c>
    </row>
    <row r="15" spans="1:12" x14ac:dyDescent="0.25">
      <c r="A15" s="12">
        <v>2</v>
      </c>
      <c r="B15" s="13">
        <v>779</v>
      </c>
      <c r="C15" s="14" t="str">
        <f>IF(B15=0," ",VLOOKUP(B15,[1]Спортсмены!B$1:H$65536,2,FALSE))</f>
        <v>Тихонов Олег</v>
      </c>
      <c r="D15" s="15" t="str">
        <f>IF(B15=0," ",VLOOKUP($B15,[1]Спортсмены!$B$1:$H$65536,3,FALSE))</f>
        <v>16.09.1998</v>
      </c>
      <c r="E15" s="16" t="str">
        <f>IF(B15=0," ",IF(VLOOKUP($B15,[1]Спортсмены!$B$1:$H$65536,4,FALSE)=0," ",VLOOKUP($B15,[1]Спортсмены!$B$1:$H$65536,4,FALSE)))</f>
        <v>1</v>
      </c>
      <c r="F15" s="14" t="str">
        <f>IF(B15=0," ",VLOOKUP($B15,[1]Спортсмены!$B$1:$H$65536,5,FALSE))</f>
        <v>Ярославская область</v>
      </c>
      <c r="G15" s="14" t="str">
        <f>IF(B15=0," ",VLOOKUP($B15,[1]Спортсмены!$B$1:$H$65536,6,FALSE))</f>
        <v>МУ СШОР № 19</v>
      </c>
      <c r="H15" s="17"/>
      <c r="I15" s="57">
        <v>5.900462962962962E-4</v>
      </c>
      <c r="J15" s="16" t="str">
        <f>IF(I15=0," ",IF(I15&lt;=[1]Разряды!$D$6,[1]Разряды!$D$3,IF(I15&lt;=[1]Разряды!$E$6,[1]Разряды!$E$3,IF(I15&lt;=[1]Разряды!$F$6,[1]Разряды!$F$3,IF(I15&lt;=[1]Разряды!$G$6,[1]Разряды!$G$3,IF(I15&lt;=[1]Разряды!$H$6,[1]Разряды!$H$3,IF(I15&lt;=[1]Разряды!$I$6,[1]Разряды!$I$3,IF(I15&lt;=[1]Разряды!$J$6,[1]Разряды!$J$3,"б/р"))))))))</f>
        <v>1р</v>
      </c>
      <c r="K15" s="10">
        <v>17</v>
      </c>
      <c r="L15" s="14" t="str">
        <f>IF(B15=0," ",VLOOKUP($B15,[1]Спортсмены!$B$1:$H$65536,7,FALSE))</f>
        <v>Валяева С.П.</v>
      </c>
    </row>
    <row r="16" spans="1:12" ht="19.5" x14ac:dyDescent="0.25">
      <c r="A16" s="12">
        <v>3</v>
      </c>
      <c r="B16" s="21">
        <v>754</v>
      </c>
      <c r="C16" s="48" t="str">
        <f>IF(B16=0," ",VLOOKUP(B16,[1]Спортсмены!B$1:H$65536,2,FALSE))</f>
        <v>Колесник Дмитрий</v>
      </c>
      <c r="D16" s="49" t="str">
        <f>IF(B16=0," ",VLOOKUP($B16,[1]Спортсмены!$B$1:$H$65536,3,FALSE))</f>
        <v>26.05.1998</v>
      </c>
      <c r="E16" s="45" t="str">
        <f>IF(B16=0," ",IF(VLOOKUP($B16,[1]Спортсмены!$B$1:$H$65536,4,FALSE)=0," ",VLOOKUP($B16,[1]Спортсмены!$B$1:$H$65536,4,FALSE)))</f>
        <v>КМС</v>
      </c>
      <c r="F16" s="48" t="str">
        <f>IF(B16=0," ",VLOOKUP($B16,[1]Спортсмены!$B$1:$H$65536,5,FALSE))</f>
        <v>Ярославская область</v>
      </c>
      <c r="G16" s="48" t="str">
        <f>IF(B16=0," ",VLOOKUP($B16,[1]Спортсмены!$B$1:$H$65536,6,FALSE))</f>
        <v>МУ СШОР № 19</v>
      </c>
      <c r="H16" s="47"/>
      <c r="I16" s="134">
        <v>5.9108796296296296E-4</v>
      </c>
      <c r="J16" s="45" t="str">
        <f>IF(I16=0," ",IF(I16&lt;=[1]Разряды!$D$6,[1]Разряды!$D$3,IF(I16&lt;=[1]Разряды!$E$6,[1]Разряды!$E$3,IF(I16&lt;=[1]Разряды!$F$6,[1]Разряды!$F$3,IF(I16&lt;=[1]Разряды!$G$6,[1]Разряды!$G$3,IF(I16&lt;=[1]Разряды!$H$6,[1]Разряды!$H$3,IF(I16&lt;=[1]Разряды!$I$6,[1]Разряды!$I$3,IF(I16&lt;=[1]Разряды!$J$6,[1]Разряды!$J$3,"б/р"))))))))</f>
        <v>1р</v>
      </c>
      <c r="K16" s="58">
        <v>15</v>
      </c>
      <c r="L16" s="141" t="str">
        <f>IF(B16=0," ",VLOOKUP($B16,[1]Спортсмены!$B$1:$H$65536,7,FALSE))</f>
        <v>Тараканова Ю.Ф., Тараканов А.В., Кузнецов А.А.</v>
      </c>
    </row>
    <row r="17" spans="1:12" x14ac:dyDescent="0.25">
      <c r="A17" s="20">
        <v>4</v>
      </c>
      <c r="B17" s="19">
        <v>406</v>
      </c>
      <c r="C17" s="14" t="str">
        <f>IF(B17=0," ",VLOOKUP(B17,[1]Спортсмены!B$1:H$65536,2,FALSE))</f>
        <v>Елохов Данила</v>
      </c>
      <c r="D17" s="15" t="str">
        <f>IF(B17=0," ",VLOOKUP($B17,[1]Спортсмены!$B$1:$H$65536,3,FALSE))</f>
        <v>01.02.1998</v>
      </c>
      <c r="E17" s="16" t="str">
        <f>IF(B17=0," ",IF(VLOOKUP($B17,[1]Спортсмены!$B$1:$H$65536,4,FALSE)=0," ",VLOOKUP($B17,[1]Спортсмены!$B$1:$H$65536,4,FALSE)))</f>
        <v>1</v>
      </c>
      <c r="F17" s="14" t="str">
        <f>IF(B17=0," ",VLOOKUP($B17,[1]Спортсмены!$B$1:$H$65536,5,FALSE))</f>
        <v>Ивановская область</v>
      </c>
      <c r="G17" s="14" t="str">
        <f>IF(B17=0," ",VLOOKUP($B17,[1]Спортсмены!$B$1:$H$65536,6,FALSE))</f>
        <v>ИГЭУ</v>
      </c>
      <c r="H17" s="17"/>
      <c r="I17" s="130">
        <v>5.9571759259259257E-4</v>
      </c>
      <c r="J17" s="16" t="str">
        <f>IF(I17=0," ",IF(I17&lt;=[1]Разряды!$D$6,[1]Разряды!$D$3,IF(I17&lt;=[1]Разряды!$E$6,[1]Разряды!$E$3,IF(I17&lt;=[1]Разряды!$F$6,[1]Разряды!$F$3,IF(I17&lt;=[1]Разряды!$G$6,[1]Разряды!$G$3,IF(I17&lt;=[1]Разряды!$H$6,[1]Разряды!$H$3,IF(I17&lt;=[1]Разряды!$I$6,[1]Разряды!$I$3,IF(I17&lt;=[1]Разряды!$J$6,[1]Разряды!$J$3,"б/р"))))))))</f>
        <v>1р</v>
      </c>
      <c r="K17" s="10">
        <v>14</v>
      </c>
      <c r="L17" s="144" t="str">
        <f>IF(B17=0," ",VLOOKUP($B17,[1]Спортсмены!$B$1:$H$65536,7,FALSE))</f>
        <v>Гильмутдинов Ю.А., Кашникова Т.А.</v>
      </c>
    </row>
    <row r="18" spans="1:12" x14ac:dyDescent="0.25">
      <c r="A18" s="20">
        <v>5</v>
      </c>
      <c r="B18" s="21">
        <v>785</v>
      </c>
      <c r="C18" s="14" t="str">
        <f>IF(B18=0," ",VLOOKUP(B18,[1]Спортсмены!B$1:H$65536,2,FALSE))</f>
        <v>Шмелев Иван</v>
      </c>
      <c r="D18" s="15" t="str">
        <f>IF(B18=0," ",VLOOKUP($B18,[1]Спортсмены!$B$1:$H$65536,3,FALSE))</f>
        <v>20.07.1997</v>
      </c>
      <c r="E18" s="16" t="str">
        <f>IF(B18=0," ",IF(VLOOKUP($B18,[1]Спортсмены!$B$1:$H$65536,4,FALSE)=0," ",VLOOKUP($B18,[1]Спортсмены!$B$1:$H$65536,4,FALSE)))</f>
        <v>КМС</v>
      </c>
      <c r="F18" s="14" t="str">
        <f>IF(B18=0," ",VLOOKUP($B18,[1]Спортсмены!$B$1:$H$65536,5,FALSE))</f>
        <v>Ярославская область</v>
      </c>
      <c r="G18" s="14" t="str">
        <f>IF(B18=0," ",VLOOKUP($B18,[1]Спортсмены!$B$1:$H$65536,6,FALSE))</f>
        <v>МУ СШОР № 19</v>
      </c>
      <c r="H18" s="17"/>
      <c r="I18" s="55">
        <v>5.9918981481481488E-4</v>
      </c>
      <c r="J18" s="16" t="str">
        <f>IF(I18=0," ",IF(I18&lt;=[1]Разряды!$D$6,[1]Разряды!$D$3,IF(I18&lt;=[1]Разряды!$E$6,[1]Разряды!$E$3,IF(I18&lt;=[1]Разряды!$F$6,[1]Разряды!$F$3,IF(I18&lt;=[1]Разряды!$G$6,[1]Разряды!$G$3,IF(I18&lt;=[1]Разряды!$H$6,[1]Разряды!$H$3,IF(I18&lt;=[1]Разряды!$I$6,[1]Разряды!$I$3,IF(I18&lt;=[1]Разряды!$J$6,[1]Разряды!$J$3,"б/р"))))))))</f>
        <v>1р</v>
      </c>
      <c r="K18" s="10">
        <v>13</v>
      </c>
      <c r="L18" s="144" t="str">
        <f>IF(B18=0," ",VLOOKUP($B18,[1]Спортсмены!$B$1:$H$65536,7,FALSE))</f>
        <v>Тараканова Ю.Ф., Тараканов А.В.</v>
      </c>
    </row>
    <row r="19" spans="1:12" x14ac:dyDescent="0.25">
      <c r="A19" s="20">
        <v>6</v>
      </c>
      <c r="B19" s="21">
        <v>421</v>
      </c>
      <c r="C19" s="14" t="str">
        <f>IF(B19=0," ",VLOOKUP(B19,[1]Спортсмены!B$1:H$65536,2,FALSE))</f>
        <v>Орлов Кирилл</v>
      </c>
      <c r="D19" s="15" t="str">
        <f>IF(B19=0," ",VLOOKUP($B19,[1]Спортсмены!$B$1:$H$65536,3,FALSE))</f>
        <v>17.10.1998</v>
      </c>
      <c r="E19" s="16" t="str">
        <f>IF(B19=0," ",IF(VLOOKUP($B19,[1]Спортсмены!$B$1:$H$65536,4,FALSE)=0," ",VLOOKUP($B19,[1]Спортсмены!$B$1:$H$65536,4,FALSE)))</f>
        <v>1</v>
      </c>
      <c r="F19" s="14" t="str">
        <f>IF(B19=0," ",VLOOKUP($B19,[1]Спортсмены!$B$1:$H$65536,5,FALSE))</f>
        <v>Ивановская область</v>
      </c>
      <c r="G19" s="14" t="str">
        <f>IF(B19=0," ",VLOOKUP($B19,[1]Спортсмены!$B$1:$H$65536,6,FALSE))</f>
        <v>ИРО РССС, ИГЭУ</v>
      </c>
      <c r="H19" s="17"/>
      <c r="I19" s="55">
        <v>6.0011574074074069E-4</v>
      </c>
      <c r="J19" s="16" t="str">
        <f>IF(I19=0," ",IF(I19&lt;=[1]Разряды!$D$6,[1]Разряды!$D$3,IF(I19&lt;=[1]Разряды!$E$6,[1]Разряды!$E$3,IF(I19&lt;=[1]Разряды!$F$6,[1]Разряды!$F$3,IF(I19&lt;=[1]Разряды!$G$6,[1]Разряды!$G$3,IF(I19&lt;=[1]Разряды!$H$6,[1]Разряды!$H$3,IF(I19&lt;=[1]Разряды!$I$6,[1]Разряды!$I$3,IF(I19&lt;=[1]Разряды!$J$6,[1]Разряды!$J$3,"б/р"))))))))</f>
        <v>1р</v>
      </c>
      <c r="K19" s="10">
        <v>12</v>
      </c>
      <c r="L19" s="144" t="str">
        <f>IF(B19=0," ",VLOOKUP($B19,[1]Спортсмены!$B$1:$H$65536,7,FALSE))</f>
        <v>Гильмутдинов Ю.А., Лукичев А.В.</v>
      </c>
    </row>
    <row r="20" spans="1:12" x14ac:dyDescent="0.25">
      <c r="A20" s="20">
        <v>7</v>
      </c>
      <c r="B20" s="21">
        <v>453</v>
      </c>
      <c r="C20" s="14" t="str">
        <f>IF(B20=0," ",VLOOKUP(B20,[1]Спортсмены!B$1:H$65536,2,FALSE))</f>
        <v>Бугаев Кирилл</v>
      </c>
      <c r="D20" s="15" t="str">
        <f>IF(B20=0," ",VLOOKUP($B20,[1]Спортсмены!$B$1:$H$65536,3,FALSE))</f>
        <v>31.05.1998</v>
      </c>
      <c r="E20" s="16" t="str">
        <f>IF(B20=0," ",IF(VLOOKUP($B20,[1]Спортсмены!$B$1:$H$65536,4,FALSE)=0," ",VLOOKUP($B20,[1]Спортсмены!$B$1:$H$65536,4,FALSE)))</f>
        <v>1</v>
      </c>
      <c r="F20" s="14" t="str">
        <f>IF(B20=0," ",VLOOKUP($B20,[1]Спортсмены!$B$1:$H$65536,5,FALSE))</f>
        <v>Архангельская область</v>
      </c>
      <c r="G20" s="14" t="str">
        <f>IF(B20=0," ",VLOOKUP($B20,[1]Спортсмены!$B$1:$H$65536,6,FALSE))</f>
        <v>САФУ им. М.В. Ломоносова</v>
      </c>
      <c r="H20" s="17"/>
      <c r="I20" s="57">
        <v>6.0370370370370363E-4</v>
      </c>
      <c r="J20" s="16" t="str">
        <f>IF(I20=0," ",IF(I20&lt;=[1]Разряды!$D$6,[1]Разряды!$D$3,IF(I20&lt;=[1]Разряды!$E$6,[1]Разряды!$E$3,IF(I20&lt;=[1]Разряды!$F$6,[1]Разряды!$F$3,IF(I20&lt;=[1]Разряды!$G$6,[1]Разряды!$G$3,IF(I20&lt;=[1]Разряды!$H$6,[1]Разряды!$H$3,IF(I20&lt;=[1]Разряды!$I$6,[1]Разряды!$I$3,IF(I20&lt;=[1]Разряды!$J$6,[1]Разряды!$J$3,"б/р"))))))))</f>
        <v>1р</v>
      </c>
      <c r="K20" s="10">
        <v>11</v>
      </c>
      <c r="L20" s="14" t="str">
        <f>IF(B20=0," ",VLOOKUP($B20,[1]Спортсмены!$B$1:$H$65536,7,FALSE))</f>
        <v>Брюхова О.Б.</v>
      </c>
    </row>
    <row r="21" spans="1:12" x14ac:dyDescent="0.25">
      <c r="A21" s="20">
        <v>8</v>
      </c>
      <c r="B21" s="13">
        <v>414</v>
      </c>
      <c r="C21" s="14" t="str">
        <f>IF(B21=0," ",VLOOKUP(B21,[1]Спортсмены!B$1:H$65536,2,FALSE))</f>
        <v>Кузьмин Михаил</v>
      </c>
      <c r="D21" s="15" t="str">
        <f>IF(B21=0," ",VLOOKUP($B21,[1]Спортсмены!$B$1:$H$65536,3,FALSE))</f>
        <v>19.06.1997</v>
      </c>
      <c r="E21" s="16" t="str">
        <f>IF(B21=0," ",IF(VLOOKUP($B21,[1]Спортсмены!$B$1:$H$65536,4,FALSE)=0," ",VLOOKUP($B21,[1]Спортсмены!$B$1:$H$65536,4,FALSE)))</f>
        <v>1</v>
      </c>
      <c r="F21" s="14" t="str">
        <f>IF(B21=0," ",VLOOKUP($B21,[1]Спортсмены!$B$1:$H$65536,5,FALSE))</f>
        <v>Ивановская область</v>
      </c>
      <c r="G21" s="14" t="str">
        <f>IF(B21=0," ",VLOOKUP($B21,[1]Спортсмены!$B$1:$H$65536,6,FALSE))</f>
        <v>ИРО РССС, ИГЭУ</v>
      </c>
      <c r="H21" s="17"/>
      <c r="I21" s="55">
        <v>6.0543981481481484E-4</v>
      </c>
      <c r="J21" s="16" t="str">
        <f>IF(I21=0," ",IF(I21&lt;=[1]Разряды!$D$6,[1]Разряды!$D$3,IF(I21&lt;=[1]Разряды!$E$6,[1]Разряды!$E$3,IF(I21&lt;=[1]Разряды!$F$6,[1]Разряды!$F$3,IF(I21&lt;=[1]Разряды!$G$6,[1]Разряды!$G$3,IF(I21&lt;=[1]Разряды!$H$6,[1]Разряды!$H$3,IF(I21&lt;=[1]Разряды!$I$6,[1]Разряды!$I$3,IF(I21&lt;=[1]Разряды!$J$6,[1]Разряды!$J$3,"б/р"))))))))</f>
        <v>1р</v>
      </c>
      <c r="K21" s="10" t="s">
        <v>13</v>
      </c>
      <c r="L21" s="14" t="str">
        <f>IF(B21=0," ",VLOOKUP($B21,[1]Спортсмены!$B$1:$H$65536,7,FALSE))</f>
        <v>Чахунов Е.И.</v>
      </c>
    </row>
    <row r="22" spans="1:12" x14ac:dyDescent="0.25">
      <c r="A22" s="20">
        <v>9</v>
      </c>
      <c r="B22" s="21">
        <v>505</v>
      </c>
      <c r="C22" s="14" t="str">
        <f>IF(B22=0," ",VLOOKUP(B22,[1]Спортсмены!B$1:H$65536,2,FALSE))</f>
        <v>Туев Дмитрий</v>
      </c>
      <c r="D22" s="15" t="str">
        <f>IF(B22=0," ",VLOOKUP($B22,[1]Спортсмены!$B$1:$H$65536,3,FALSE))</f>
        <v>04.02.1996</v>
      </c>
      <c r="E22" s="16" t="str">
        <f>IF(B22=0," ",IF(VLOOKUP($B22,[1]Спортсмены!$B$1:$H$65536,4,FALSE)=0," ",VLOOKUP($B22,[1]Спортсмены!$B$1:$H$65536,4,FALSE)))</f>
        <v>КМС</v>
      </c>
      <c r="F22" s="14" t="str">
        <f>IF(B22=0," ",VLOOKUP($B22,[1]Спортсмены!$B$1:$H$65536,5,FALSE))</f>
        <v>Коми</v>
      </c>
      <c r="G22" s="14" t="str">
        <f>IF(B22=0," ",VLOOKUP($B22,[1]Спортсмены!$B$1:$H$65536,6,FALSE))</f>
        <v>ГБУ РК "СШОР №1"</v>
      </c>
      <c r="H22" s="17"/>
      <c r="I22" s="55">
        <v>6.0925925925925926E-4</v>
      </c>
      <c r="J22" s="16" t="str">
        <f>IF(I22=0," ",IF(I22&lt;=[1]Разряды!$D$6,[1]Разряды!$D$3,IF(I22&lt;=[1]Разряды!$E$6,[1]Разряды!$E$3,IF(I22&lt;=[1]Разряды!$F$6,[1]Разряды!$F$3,IF(I22&lt;=[1]Разряды!$G$6,[1]Разряды!$G$3,IF(I22&lt;=[1]Разряды!$H$6,[1]Разряды!$H$3,IF(I22&lt;=[1]Разряды!$I$6,[1]Разряды!$I$3,IF(I22&lt;=[1]Разряды!$J$6,[1]Разряды!$J$3,"б/р"))))))))</f>
        <v>1р</v>
      </c>
      <c r="K22" s="10">
        <v>10</v>
      </c>
      <c r="L22" s="14" t="str">
        <f>IF(B22=0," ",VLOOKUP($B22,[1]Спортсмены!$B$1:$H$65536,7,FALSE))</f>
        <v>Балясников И.Н.</v>
      </c>
    </row>
    <row r="23" spans="1:12" x14ac:dyDescent="0.25">
      <c r="A23" s="20">
        <v>10</v>
      </c>
      <c r="B23" s="45">
        <v>418</v>
      </c>
      <c r="C23" s="14" t="str">
        <f>IF(B23=0," ",VLOOKUP(B23,[1]Спортсмены!B$1:H$65536,2,FALSE))</f>
        <v>Некрасов Александр</v>
      </c>
      <c r="D23" s="15" t="str">
        <f>IF(B23=0," ",VLOOKUP($B23,[1]Спортсмены!$B$1:$H$65536,3,FALSE))</f>
        <v>16.04.1997</v>
      </c>
      <c r="E23" s="16" t="str">
        <f>IF(B23=0," ",IF(VLOOKUP($B23,[1]Спортсмены!$B$1:$H$65536,4,FALSE)=0," ",VLOOKUP($B23,[1]Спортсмены!$B$1:$H$65536,4,FALSE)))</f>
        <v>1</v>
      </c>
      <c r="F23" s="14" t="str">
        <f>IF(B23=0," ",VLOOKUP($B23,[1]Спортсмены!$B$1:$H$65536,5,FALSE))</f>
        <v>Ивановская область</v>
      </c>
      <c r="G23" s="14" t="str">
        <f>IF(B23=0," ",VLOOKUP($B23,[1]Спортсмены!$B$1:$H$65536,6,FALSE))</f>
        <v>ИРО РССС, ИГЭУ</v>
      </c>
      <c r="H23" s="17"/>
      <c r="I23" s="55">
        <v>6.1099537037037036E-4</v>
      </c>
      <c r="J23" s="16" t="str">
        <f>IF(I23=0," ",IF(I23&lt;=[1]Разряды!$D$6,[1]Разряды!$D$3,IF(I23&lt;=[1]Разряды!$E$6,[1]Разряды!$E$3,IF(I23&lt;=[1]Разряды!$F$6,[1]Разряды!$F$3,IF(I23&lt;=[1]Разряды!$G$6,[1]Разряды!$G$3,IF(I23&lt;=[1]Разряды!$H$6,[1]Разряды!$H$3,IF(I23&lt;=[1]Разряды!$I$6,[1]Разряды!$I$3,IF(I23&lt;=[1]Разряды!$J$6,[1]Разряды!$J$3,"б/р"))))))))</f>
        <v>1р</v>
      </c>
      <c r="K23" s="10">
        <v>9</v>
      </c>
      <c r="L23" s="144" t="str">
        <f>IF(B23=0," ",VLOOKUP($B23,[1]Спортсмены!$B$1:$H$65536,7,FALSE))</f>
        <v>Гильмутдинов Ю.А., Магницкий М.В.</v>
      </c>
    </row>
    <row r="24" spans="1:12" x14ac:dyDescent="0.25">
      <c r="A24" s="20">
        <v>11</v>
      </c>
      <c r="B24" s="13">
        <v>369</v>
      </c>
      <c r="C24" s="14" t="str">
        <f>IF(B24=0," ",VLOOKUP(B24,[1]Спортсмены!B$1:H$65536,2,FALSE))</f>
        <v>Тимофеев Сергей</v>
      </c>
      <c r="D24" s="15" t="str">
        <f>IF(B24=0," ",VLOOKUP($B24,[1]Спортсмены!$B$1:$H$65536,3,FALSE))</f>
        <v>20.11.1997</v>
      </c>
      <c r="E24" s="16" t="str">
        <f>IF(B24=0," ",IF(VLOOKUP($B24,[1]Спортсмены!$B$1:$H$65536,4,FALSE)=0," ",VLOOKUP($B24,[1]Спортсмены!$B$1:$H$65536,4,FALSE)))</f>
        <v>1</v>
      </c>
      <c r="F24" s="14" t="str">
        <f>IF(B24=0," ",VLOOKUP($B24,[1]Спортсмены!$B$1:$H$65536,5,FALSE))</f>
        <v>Мурманская область</v>
      </c>
      <c r="G24" s="14" t="str">
        <f>IF(B24=0," ",VLOOKUP($B24,[1]Спортсмены!$B$1:$H$65536,6,FALSE))</f>
        <v>СШОР-4</v>
      </c>
      <c r="H24" s="17"/>
      <c r="I24" s="55">
        <v>6.116898148148148E-4</v>
      </c>
      <c r="J24" s="16" t="str">
        <f>IF(I24=0," ",IF(I24&lt;=[1]Разряды!$D$6,[1]Разряды!$D$3,IF(I24&lt;=[1]Разряды!$E$6,[1]Разряды!$E$3,IF(I24&lt;=[1]Разряды!$F$6,[1]Разряды!$F$3,IF(I24&lt;=[1]Разряды!$G$6,[1]Разряды!$G$3,IF(I24&lt;=[1]Разряды!$H$6,[1]Разряды!$H$3,IF(I24&lt;=[1]Разряды!$I$6,[1]Разряды!$I$3,IF(I24&lt;=[1]Разряды!$J$6,[1]Разряды!$J$3,"б/р"))))))))</f>
        <v>1р</v>
      </c>
      <c r="K24" s="10">
        <v>8</v>
      </c>
      <c r="L24" s="14" t="str">
        <f>IF(B24=0," ",VLOOKUP($B24,[1]Спортсмены!$B$1:$H$65536,7,FALSE))</f>
        <v>Кацан Т.Н., Агупова О.Б.</v>
      </c>
    </row>
    <row r="25" spans="1:12" x14ac:dyDescent="0.25">
      <c r="A25" s="20">
        <v>12</v>
      </c>
      <c r="B25" s="13">
        <v>368</v>
      </c>
      <c r="C25" s="14" t="str">
        <f>IF(B25=0," ",VLOOKUP(B25,[1]Спортсмены!B$1:H$65536,2,FALSE))</f>
        <v>Аминов Рустам</v>
      </c>
      <c r="D25" s="15" t="str">
        <f>IF(B25=0," ",VLOOKUP($B25,[1]Спортсмены!$B$1:$H$65536,3,FALSE))</f>
        <v>08.07.1997</v>
      </c>
      <c r="E25" s="16" t="str">
        <f>IF(B25=0," ",IF(VLOOKUP($B25,[1]Спортсмены!$B$1:$H$65536,4,FALSE)=0," ",VLOOKUP($B25,[1]Спортсмены!$B$1:$H$65536,4,FALSE)))</f>
        <v>1</v>
      </c>
      <c r="F25" s="14" t="str">
        <f>IF(B25=0," ",VLOOKUP($B25,[1]Спортсмены!$B$1:$H$65536,5,FALSE))</f>
        <v>Мурманская область</v>
      </c>
      <c r="G25" s="14" t="str">
        <f>IF(B25=0," ",VLOOKUP($B25,[1]Спортсмены!$B$1:$H$65536,6,FALSE))</f>
        <v>СШОР-4</v>
      </c>
      <c r="H25" s="17"/>
      <c r="I25" s="55">
        <v>6.1712962962962969E-4</v>
      </c>
      <c r="J25" s="16" t="str">
        <f>IF(I25=0," ",IF(I25&lt;=[1]Разряды!$D$6,[1]Разряды!$D$3,IF(I25&lt;=[1]Разряды!$E$6,[1]Разряды!$E$3,IF(I25&lt;=[1]Разряды!$F$6,[1]Разряды!$F$3,IF(I25&lt;=[1]Разряды!$G$6,[1]Разряды!$G$3,IF(I25&lt;=[1]Разряды!$H$6,[1]Разряды!$H$3,IF(I25&lt;=[1]Разряды!$I$6,[1]Разряды!$I$3,IF(I25&lt;=[1]Разряды!$J$6,[1]Разряды!$J$3,"б/р"))))))))</f>
        <v>2р</v>
      </c>
      <c r="K25" s="10">
        <v>0</v>
      </c>
      <c r="L25" s="14" t="str">
        <f>IF(B25=0," ",VLOOKUP($B25,[1]Спортсмены!$B$1:$H$65536,7,FALSE))</f>
        <v>Ахметов А.Р.</v>
      </c>
    </row>
    <row r="26" spans="1:12" x14ac:dyDescent="0.25">
      <c r="A26" s="20">
        <v>13</v>
      </c>
      <c r="B26" s="19">
        <v>456</v>
      </c>
      <c r="C26" s="14" t="str">
        <f>IF(B26=0," ",VLOOKUP(B26,[1]Спортсмены!B$1:H$65536,2,FALSE))</f>
        <v>Коробов Артем</v>
      </c>
      <c r="D26" s="15" t="str">
        <f>IF(B26=0," ",VLOOKUP($B26,[1]Спортсмены!$B$1:$H$65536,3,FALSE))</f>
        <v>06.05.1997</v>
      </c>
      <c r="E26" s="16" t="str">
        <f>IF(B26=0," ",IF(VLOOKUP($B26,[1]Спортсмены!$B$1:$H$65536,4,FALSE)=0," ",VLOOKUP($B26,[1]Спортсмены!$B$1:$H$65536,4,FALSE)))</f>
        <v>2</v>
      </c>
      <c r="F26" s="50" t="str">
        <f>IF(B26=0," ",VLOOKUP($B26,[1]Спортсмены!$B$1:$H$65536,5,FALSE))</f>
        <v>Архангельская область</v>
      </c>
      <c r="G26" s="14" t="str">
        <f>IF(B26=0," ",VLOOKUP($B26,[1]Спортсмены!$B$1:$H$65536,6,FALSE))</f>
        <v>САФУ им. М.В. Ломоносова</v>
      </c>
      <c r="H26" s="17"/>
      <c r="I26" s="33">
        <v>6.4675925925925925E-4</v>
      </c>
      <c r="J26" s="16" t="str">
        <f>IF(I26=0," ",IF(I26&lt;=[1]Разряды!$D$6,[1]Разряды!$D$3,IF(I26&lt;=[1]Разряды!$E$6,[1]Разряды!$E$3,IF(I26&lt;=[1]Разряды!$F$6,[1]Разряды!$F$3,IF(I26&lt;=[1]Разряды!$G$6,[1]Разряды!$G$3,IF(I26&lt;=[1]Разряды!$H$6,[1]Разряды!$H$3,IF(I26&lt;=[1]Разряды!$I$6,[1]Разряды!$I$3,IF(I26&lt;=[1]Разряды!$J$6,[1]Разряды!$J$3,"б/р"))))))))</f>
        <v>2р</v>
      </c>
      <c r="K26" s="10">
        <v>0</v>
      </c>
      <c r="L26" s="14" t="str">
        <f>IF(B26=0," ",VLOOKUP($B26,[1]Спортсмены!$B$1:$H$65536,7,FALSE))</f>
        <v>Мингалева А.Г.</v>
      </c>
    </row>
    <row r="27" spans="1:12" ht="15.75" thickBot="1" x14ac:dyDescent="0.3">
      <c r="A27" s="22"/>
      <c r="B27" s="59"/>
      <c r="C27" s="24" t="str">
        <f>IF(B27=0," ",VLOOKUP(B27,[1]Спортсмены!B$1:H$65536,2,FALSE))</f>
        <v xml:space="preserve"> </v>
      </c>
      <c r="D27" s="26" t="str">
        <f>IF(B27=0," ",VLOOKUP($B27,[1]Спортсмены!$B$1:$H$65536,3,FALSE))</f>
        <v xml:space="preserve"> </v>
      </c>
      <c r="E27" s="26" t="str">
        <f>IF(B27=0," ",IF(VLOOKUP($B27,[1]Спортсмены!$B$1:$H$65536,4,FALSE)=0," ",VLOOKUP($B27,[1]Спортсмены!$B$1:$H$65536,4,FALSE)))</f>
        <v xml:space="preserve"> </v>
      </c>
      <c r="F27" s="24" t="str">
        <f>IF(B27=0," ",VLOOKUP($B27,[1]Спортсмены!$B$1:$H$65536,5,FALSE))</f>
        <v xml:space="preserve"> </v>
      </c>
      <c r="G27" s="24" t="str">
        <f>IF(B27=0," ",VLOOKUP($B27,[1]Спортсмены!$B$1:$H$65536,6,FALSE))</f>
        <v xml:space="preserve"> </v>
      </c>
      <c r="H27" s="27"/>
      <c r="I27" s="56"/>
      <c r="J27" s="26"/>
      <c r="K27" s="35"/>
      <c r="L27" s="24" t="str">
        <f>IF(B27=0," ",VLOOKUP($B27,[1]Спортсмены!$B$1:$H$65536,7,FALSE))</f>
        <v xml:space="preserve"> </v>
      </c>
    </row>
    <row r="28" spans="1:12" ht="15.75" thickTop="1" x14ac:dyDescent="0.25">
      <c r="A28" s="170"/>
      <c r="B28" s="68"/>
      <c r="C28" s="29"/>
      <c r="D28" s="31"/>
      <c r="E28" s="31"/>
      <c r="F28" s="29"/>
      <c r="G28" s="29"/>
      <c r="H28" s="32"/>
      <c r="I28" s="135"/>
      <c r="J28" s="31"/>
      <c r="K28" s="38"/>
      <c r="L28" s="29"/>
    </row>
    <row r="29" spans="1:12" x14ac:dyDescent="0.25">
      <c r="A29" s="170"/>
      <c r="B29" s="68"/>
      <c r="C29" s="29"/>
      <c r="D29" s="31"/>
      <c r="E29" s="31"/>
      <c r="F29" s="29"/>
      <c r="G29" s="29"/>
      <c r="H29" s="32"/>
      <c r="I29" s="135"/>
      <c r="J29" s="31"/>
      <c r="K29" s="38"/>
      <c r="L29" s="29"/>
    </row>
    <row r="30" spans="1:12" x14ac:dyDescent="0.25">
      <c r="A30" s="122"/>
      <c r="B30" s="108"/>
      <c r="C30" s="103"/>
      <c r="D30" s="103"/>
      <c r="E30" s="171"/>
      <c r="F30" s="29" t="s">
        <v>56</v>
      </c>
      <c r="G30" s="89"/>
      <c r="H30" s="31"/>
      <c r="I30" s="29"/>
      <c r="J30" s="29" t="s">
        <v>37</v>
      </c>
      <c r="K30" s="29"/>
    </row>
    <row r="31" spans="1:12" x14ac:dyDescent="0.25">
      <c r="A31" s="122"/>
      <c r="B31" s="171"/>
      <c r="C31" s="103"/>
      <c r="D31" s="103"/>
      <c r="E31" s="171"/>
      <c r="F31" s="29"/>
      <c r="G31" s="89"/>
      <c r="H31" s="31"/>
      <c r="I31" s="29"/>
      <c r="J31" s="29"/>
      <c r="K31" s="29"/>
    </row>
    <row r="32" spans="1:12" x14ac:dyDescent="0.25">
      <c r="A32" s="122"/>
      <c r="B32" s="171"/>
      <c r="C32" s="103"/>
      <c r="D32" s="103"/>
      <c r="E32" s="171"/>
      <c r="F32" s="29"/>
      <c r="G32" s="89"/>
      <c r="H32" s="31"/>
      <c r="I32" s="29"/>
      <c r="J32" s="29"/>
      <c r="K32" s="29"/>
    </row>
    <row r="33" spans="1:12" x14ac:dyDescent="0.25">
      <c r="A33" s="122"/>
      <c r="B33" s="171"/>
      <c r="C33" s="103"/>
      <c r="D33" s="103"/>
      <c r="E33" s="171"/>
      <c r="F33" s="29"/>
      <c r="G33" s="89"/>
      <c r="H33" s="31"/>
      <c r="I33" s="29"/>
      <c r="J33" s="29"/>
      <c r="K33" s="29"/>
    </row>
    <row r="34" spans="1:12" x14ac:dyDescent="0.25">
      <c r="A34" s="122"/>
      <c r="B34" s="171"/>
      <c r="C34" s="103"/>
      <c r="D34" s="103"/>
      <c r="E34" s="171"/>
      <c r="F34" s="29" t="s">
        <v>57</v>
      </c>
      <c r="G34" s="89"/>
      <c r="H34" s="31"/>
      <c r="I34" s="29"/>
      <c r="J34" s="29" t="s">
        <v>38</v>
      </c>
      <c r="K34" s="29"/>
    </row>
    <row r="35" spans="1:12" x14ac:dyDescent="0.25">
      <c r="A35" s="170"/>
      <c r="B35" s="68"/>
      <c r="C35" s="29"/>
      <c r="D35" s="31"/>
      <c r="E35" s="31"/>
      <c r="F35" s="29"/>
      <c r="G35" s="29"/>
      <c r="H35" s="32"/>
      <c r="I35" s="135"/>
      <c r="J35" s="31"/>
      <c r="K35" s="38"/>
      <c r="L35" s="29"/>
    </row>
    <row r="36" spans="1:12" x14ac:dyDescent="0.25">
      <c r="A36" s="170"/>
      <c r="B36" s="68"/>
      <c r="C36" s="29"/>
      <c r="D36" s="31"/>
      <c r="E36" s="31"/>
      <c r="F36" s="29"/>
      <c r="G36" s="29"/>
      <c r="H36" s="32"/>
      <c r="I36" s="135"/>
      <c r="J36" s="31"/>
      <c r="K36" s="38"/>
      <c r="L36" s="29"/>
    </row>
    <row r="37" spans="1:12" x14ac:dyDescent="0.25">
      <c r="A37" s="170"/>
      <c r="B37" s="68"/>
      <c r="C37" s="29"/>
      <c r="D37" s="31"/>
      <c r="E37" s="31"/>
      <c r="F37" s="29"/>
      <c r="G37" s="29"/>
      <c r="H37" s="32"/>
      <c r="I37" s="135"/>
      <c r="J37" s="31"/>
      <c r="K37" s="38"/>
      <c r="L37" s="29"/>
    </row>
    <row r="38" spans="1:12" x14ac:dyDescent="0.25">
      <c r="A38" s="170"/>
      <c r="B38" s="68"/>
      <c r="C38" s="29"/>
      <c r="D38" s="31"/>
      <c r="E38" s="31"/>
      <c r="F38" s="29"/>
      <c r="G38" s="29"/>
      <c r="H38" s="32"/>
      <c r="I38" s="135"/>
      <c r="J38" s="31"/>
      <c r="K38" s="38"/>
      <c r="L38" s="29"/>
    </row>
    <row r="39" spans="1:12" x14ac:dyDescent="0.25">
      <c r="A39" s="170"/>
      <c r="B39" s="68"/>
      <c r="C39" s="29"/>
      <c r="D39" s="31"/>
      <c r="E39" s="31"/>
      <c r="F39" s="29"/>
      <c r="G39" s="29"/>
      <c r="H39" s="32"/>
      <c r="I39" s="135"/>
      <c r="J39" s="31"/>
      <c r="K39" s="38"/>
      <c r="L39" s="29"/>
    </row>
    <row r="40" spans="1:12" x14ac:dyDescent="0.25">
      <c r="A40" s="170"/>
      <c r="B40" s="68"/>
      <c r="C40" s="29"/>
      <c r="D40" s="31"/>
      <c r="E40" s="31"/>
      <c r="F40" s="29"/>
      <c r="G40" s="29"/>
      <c r="H40" s="32"/>
      <c r="I40" s="135"/>
      <c r="J40" s="31"/>
      <c r="K40" s="38"/>
      <c r="L40" s="29"/>
    </row>
    <row r="41" spans="1:12" x14ac:dyDescent="0.25">
      <c r="A41" s="170"/>
      <c r="B41" s="68"/>
      <c r="C41" s="29"/>
      <c r="D41" s="31"/>
      <c r="E41" s="31"/>
      <c r="F41" s="29"/>
      <c r="G41" s="29"/>
      <c r="H41" s="32"/>
      <c r="I41" s="135"/>
      <c r="J41" s="31"/>
      <c r="K41" s="38"/>
      <c r="L41" s="29"/>
    </row>
    <row r="42" spans="1:12" x14ac:dyDescent="0.25">
      <c r="A42" s="170"/>
      <c r="B42" s="68"/>
      <c r="C42" s="29"/>
      <c r="D42" s="31"/>
      <c r="E42" s="31"/>
      <c r="F42" s="29"/>
      <c r="G42" s="29"/>
      <c r="H42" s="32"/>
      <c r="I42" s="135"/>
      <c r="J42" s="31"/>
      <c r="K42" s="38"/>
      <c r="L42" s="29"/>
    </row>
    <row r="43" spans="1:12" x14ac:dyDescent="0.25">
      <c r="A43" s="170"/>
      <c r="B43" s="68"/>
      <c r="C43" s="29"/>
      <c r="D43" s="31"/>
      <c r="E43" s="31"/>
      <c r="F43" s="29"/>
      <c r="G43" s="29"/>
      <c r="H43" s="32"/>
      <c r="I43" s="135"/>
      <c r="J43" s="31"/>
      <c r="K43" s="38"/>
      <c r="L43" s="29"/>
    </row>
    <row r="44" spans="1:12" x14ac:dyDescent="0.25">
      <c r="A44" s="170"/>
      <c r="B44" s="68"/>
      <c r="C44" s="29"/>
      <c r="D44" s="31"/>
      <c r="E44" s="31"/>
      <c r="F44" s="29"/>
      <c r="G44" s="29"/>
      <c r="H44" s="32"/>
      <c r="I44" s="135"/>
      <c r="J44" s="31"/>
      <c r="K44" s="38"/>
      <c r="L44" s="29"/>
    </row>
    <row r="45" spans="1:12" x14ac:dyDescent="0.25">
      <c r="A45" s="170"/>
      <c r="B45" s="68"/>
      <c r="C45" s="29"/>
      <c r="D45" s="31"/>
      <c r="E45" s="31"/>
      <c r="F45" s="29"/>
      <c r="G45" s="29"/>
      <c r="H45" s="32"/>
      <c r="I45" s="135"/>
      <c r="J45" s="31"/>
      <c r="K45" s="38"/>
      <c r="L45" s="29"/>
    </row>
  </sheetData>
  <mergeCells count="16">
    <mergeCell ref="L12:L13"/>
    <mergeCell ref="H13:I13"/>
    <mergeCell ref="F12:F13"/>
    <mergeCell ref="G12:G13"/>
    <mergeCell ref="H12:I12"/>
    <mergeCell ref="J12:J13"/>
    <mergeCell ref="K12:K13"/>
    <mergeCell ref="A12:A13"/>
    <mergeCell ref="B12:B13"/>
    <mergeCell ref="C12:C13"/>
    <mergeCell ref="D12:D13"/>
    <mergeCell ref="E12:E13"/>
    <mergeCell ref="A2:L2"/>
    <mergeCell ref="A3:L3"/>
    <mergeCell ref="A4:L4"/>
    <mergeCell ref="A1:L1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selection activeCell="A46" sqref="A46:XFD156"/>
    </sheetView>
  </sheetViews>
  <sheetFormatPr defaultRowHeight="15" x14ac:dyDescent="0.25"/>
  <cols>
    <col min="1" max="1" width="4.85546875" customWidth="1"/>
    <col min="2" max="2" width="7.42578125" customWidth="1"/>
    <col min="3" max="3" width="23.42578125" customWidth="1"/>
    <col min="4" max="4" width="11" customWidth="1"/>
    <col min="5" max="5" width="5.5703125" customWidth="1"/>
    <col min="6" max="6" width="21.28515625" customWidth="1"/>
    <col min="7" max="7" width="36.7109375" customWidth="1"/>
    <col min="8" max="8" width="2.85546875" style="61" customWidth="1"/>
    <col min="9" max="9" width="7.42578125" style="61" customWidth="1"/>
    <col min="10" max="10" width="6.5703125" customWidth="1"/>
    <col min="11" max="11" width="6.28515625" customWidth="1"/>
    <col min="12" max="12" width="28.85546875" customWidth="1"/>
  </cols>
  <sheetData>
    <row r="1" spans="1:12" ht="16.5" x14ac:dyDescent="0.25">
      <c r="A1" s="196" t="s">
        <v>44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ht="16.5" x14ac:dyDescent="0.25">
      <c r="A2" s="196" t="s">
        <v>45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16.5" x14ac:dyDescent="0.25">
      <c r="A3" s="196" t="s">
        <v>34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16.5" x14ac:dyDescent="0.25">
      <c r="A4" s="197" t="s">
        <v>59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ht="20.25" x14ac:dyDescent="0.3">
      <c r="A5" s="174"/>
      <c r="B5" s="174"/>
      <c r="C5" s="174"/>
      <c r="D5" s="174"/>
      <c r="E5" s="174"/>
      <c r="F5" s="174"/>
      <c r="H5" s="174"/>
      <c r="I5" s="174"/>
      <c r="J5" s="174"/>
      <c r="K5" s="174"/>
      <c r="L5" s="175" t="s">
        <v>46</v>
      </c>
    </row>
    <row r="6" spans="1:12" ht="18" x14ac:dyDescent="0.25">
      <c r="A6" s="1"/>
      <c r="B6" s="176"/>
      <c r="C6" s="176"/>
      <c r="D6" s="167"/>
      <c r="F6" s="2"/>
      <c r="H6" s="2"/>
      <c r="I6" s="2"/>
      <c r="J6" s="2"/>
      <c r="L6" s="177" t="s">
        <v>0</v>
      </c>
    </row>
    <row r="7" spans="1:12" ht="15.75" x14ac:dyDescent="0.25">
      <c r="A7" s="1"/>
      <c r="B7" s="178"/>
      <c r="C7" s="178"/>
      <c r="D7" s="9"/>
      <c r="F7" s="179"/>
      <c r="H7" s="179"/>
      <c r="I7"/>
      <c r="L7" s="180" t="s">
        <v>47</v>
      </c>
    </row>
    <row r="8" spans="1:12" ht="20.25" x14ac:dyDescent="0.3">
      <c r="A8" s="181"/>
      <c r="H8" s="181"/>
      <c r="I8"/>
      <c r="J8" s="174"/>
      <c r="K8" s="174"/>
      <c r="L8" s="174" t="s">
        <v>48</v>
      </c>
    </row>
    <row r="9" spans="1:12" ht="20.25" x14ac:dyDescent="0.3">
      <c r="A9" s="181"/>
      <c r="D9" s="182"/>
      <c r="E9" s="183"/>
      <c r="F9" s="184"/>
      <c r="H9" s="181"/>
      <c r="I9"/>
      <c r="J9" s="174"/>
      <c r="K9" s="174"/>
      <c r="L9" s="174"/>
    </row>
    <row r="10" spans="1:12" ht="18.75" x14ac:dyDescent="0.3">
      <c r="A10" s="5"/>
      <c r="B10" s="4"/>
      <c r="C10" s="178"/>
      <c r="D10" s="182" t="s">
        <v>66</v>
      </c>
      <c r="E10" s="183">
        <v>0.70833333333333337</v>
      </c>
      <c r="F10" s="184" t="s">
        <v>14</v>
      </c>
      <c r="H10" s="6"/>
      <c r="I10" s="6"/>
      <c r="J10" s="61"/>
    </row>
    <row r="11" spans="1:12" ht="15.75" x14ac:dyDescent="0.25">
      <c r="A11" s="72" t="s">
        <v>60</v>
      </c>
      <c r="B11" s="3"/>
      <c r="D11" s="185" t="s">
        <v>75</v>
      </c>
      <c r="E11" s="7"/>
      <c r="G11" s="1"/>
      <c r="H11" s="8"/>
      <c r="I11" s="8"/>
      <c r="J11" s="61"/>
    </row>
    <row r="12" spans="1:12" x14ac:dyDescent="0.25">
      <c r="A12" s="198" t="s">
        <v>3</v>
      </c>
      <c r="B12" s="198" t="s">
        <v>4</v>
      </c>
      <c r="C12" s="198" t="s">
        <v>51</v>
      </c>
      <c r="D12" s="200" t="s">
        <v>52</v>
      </c>
      <c r="E12" s="200" t="s">
        <v>53</v>
      </c>
      <c r="F12" s="200" t="s">
        <v>54</v>
      </c>
      <c r="G12" s="200" t="s">
        <v>55</v>
      </c>
      <c r="H12" s="204" t="s">
        <v>6</v>
      </c>
      <c r="I12" s="205"/>
      <c r="J12" s="198" t="s">
        <v>7</v>
      </c>
      <c r="K12" s="200" t="s">
        <v>8</v>
      </c>
      <c r="L12" s="202" t="s">
        <v>9</v>
      </c>
    </row>
    <row r="13" spans="1:12" x14ac:dyDescent="0.25">
      <c r="A13" s="199"/>
      <c r="B13" s="199"/>
      <c r="C13" s="199"/>
      <c r="D13" s="201"/>
      <c r="E13" s="201"/>
      <c r="F13" s="201"/>
      <c r="G13" s="201"/>
      <c r="H13" s="207" t="s">
        <v>10</v>
      </c>
      <c r="I13" s="208"/>
      <c r="J13" s="199"/>
      <c r="K13" s="199"/>
      <c r="L13" s="203"/>
    </row>
    <row r="14" spans="1:12" x14ac:dyDescent="0.25">
      <c r="A14" s="12">
        <v>1</v>
      </c>
      <c r="B14" s="13">
        <v>453</v>
      </c>
      <c r="C14" s="48" t="str">
        <f>IF(B14=0," ",VLOOKUP(B14,[1]Спортсмены!B$1:H$65536,2,FALSE))</f>
        <v>Бугаев Кирилл</v>
      </c>
      <c r="D14" s="187" t="str">
        <f>IF(B14=0," ",VLOOKUP($B14,[1]Спортсмены!$B$1:$H$65536,3,FALSE))</f>
        <v>31.05.1998</v>
      </c>
      <c r="E14" s="45" t="str">
        <f>IF(B14=0," ",IF(VLOOKUP($B14,[1]Спортсмены!$B$1:$H$65536,4,FALSE)=0," ",VLOOKUP($B14,[1]Спортсмены!$B$1:$H$65536,4,FALSE)))</f>
        <v>1</v>
      </c>
      <c r="F14" s="48" t="str">
        <f>IF(B14=0," ",VLOOKUP($B14,[1]Спортсмены!$B$1:$H$65536,5,FALSE))</f>
        <v>Архангельская область</v>
      </c>
      <c r="G14" s="46" t="str">
        <f>IF(B14=0," ",VLOOKUP($B14,[1]Спортсмены!$B$1:$H$65536,6,FALSE))</f>
        <v>САФУ им. М.В. Ломоносова</v>
      </c>
      <c r="H14" s="47"/>
      <c r="I14" s="131">
        <v>1.3853009259259259E-3</v>
      </c>
      <c r="J14" s="20" t="str">
        <f>IF(I14=0," ",IF(I14&lt;=[1]Разряды!$D$7,[1]Разряды!$D$3,IF(I14&lt;=[1]Разряды!$E$7,[1]Разряды!$E$3,IF(I14&lt;=[1]Разряды!$F$7,[1]Разряды!$F$3,IF(I14&lt;=[1]Разряды!$G$7,[1]Разряды!$G$3,IF(I14&lt;=[1]Разряды!$H$7,[1]Разряды!$H$3,IF(I14&lt;=[1]Разряды!$I$7,[1]Разряды!$I$3,IF(I14&lt;=[1]Разряды!$J$7,[1]Разряды!$J$3,"б/р"))))))))</f>
        <v>1р</v>
      </c>
      <c r="K14" s="45">
        <v>20</v>
      </c>
      <c r="L14" s="48" t="str">
        <f>IF(B14=0," ",VLOOKUP($B14,[1]Спортсмены!$B$1:$H$65536,7,FALSE))</f>
        <v>Брюхова О.Б.</v>
      </c>
    </row>
    <row r="15" spans="1:12" x14ac:dyDescent="0.25">
      <c r="A15" s="12">
        <v>2</v>
      </c>
      <c r="B15" s="13">
        <v>369</v>
      </c>
      <c r="C15" s="14" t="str">
        <f>IF(B15=0," ",VLOOKUP(B15,[1]Спортсмены!B$1:H$65536,2,FALSE))</f>
        <v>Тимофеев Сергей</v>
      </c>
      <c r="D15" s="186" t="str">
        <f>IF(B15=0," ",VLOOKUP($B15,[1]Спортсмены!$B$1:$H$65536,3,FALSE))</f>
        <v>20.11.1997</v>
      </c>
      <c r="E15" s="16" t="str">
        <f>IF(B15=0," ",IF(VLOOKUP($B15,[1]Спортсмены!$B$1:$H$65536,4,FALSE)=0," ",VLOOKUP($B15,[1]Спортсмены!$B$1:$H$65536,4,FALSE)))</f>
        <v>1</v>
      </c>
      <c r="F15" s="14" t="str">
        <f>IF(B15=0," ",VLOOKUP($B15,[1]Спортсмены!$B$1:$H$65536,5,FALSE))</f>
        <v>Мурманская область</v>
      </c>
      <c r="G15" s="14" t="str">
        <f>IF(B15=0," ",VLOOKUP($B15,[1]Спортсмены!$B$1:$H$65536,6,FALSE))</f>
        <v>СШОР-4</v>
      </c>
      <c r="H15" s="17"/>
      <c r="I15" s="53">
        <v>1.3906250000000002E-3</v>
      </c>
      <c r="J15" s="19" t="str">
        <f>IF(I15=0," ",IF(I15&lt;=[1]Разряды!$D$7,[1]Разряды!$D$3,IF(I15&lt;=[1]Разряды!$E$7,[1]Разряды!$E$3,IF(I15&lt;=[1]Разряды!$F$7,[1]Разряды!$F$3,IF(I15&lt;=[1]Разряды!$G$7,[1]Разряды!$G$3,IF(I15&lt;=[1]Разряды!$H$7,[1]Разряды!$H$3,IF(I15&lt;=[1]Разряды!$I$7,[1]Разряды!$I$3,IF(I15&lt;=[1]Разряды!$J$7,[1]Разряды!$J$3,"б/р"))))))))</f>
        <v>1р</v>
      </c>
      <c r="K15" s="66">
        <v>17</v>
      </c>
      <c r="L15" s="14" t="str">
        <f>IF(B15=0," ",VLOOKUP($B15,[1]Спортсмены!$B$1:$H$65536,7,FALSE))</f>
        <v>Кацан Т.Н., Агупова О.Б.</v>
      </c>
    </row>
    <row r="16" spans="1:12" x14ac:dyDescent="0.25">
      <c r="A16" s="12">
        <v>3</v>
      </c>
      <c r="B16" s="13">
        <v>309</v>
      </c>
      <c r="C16" s="14" t="str">
        <f>IF(B16=0," ",VLOOKUP(B16,[1]Спортсмены!B$1:H$65536,2,FALSE))</f>
        <v>Адугин Алексей</v>
      </c>
      <c r="D16" s="186" t="str">
        <f>IF(B16=0," ",VLOOKUP($B16,[1]Спортсмены!$B$1:$H$65536,3,FALSE))</f>
        <v>28.03.1997</v>
      </c>
      <c r="E16" s="16" t="str">
        <f>IF(B16=0," ",IF(VLOOKUP($B16,[1]Спортсмены!$B$1:$H$65536,4,FALSE)=0," ",VLOOKUP($B16,[1]Спортсмены!$B$1:$H$65536,4,FALSE)))</f>
        <v>1</v>
      </c>
      <c r="F16" s="14" t="str">
        <f>IF(B16=0," ",VLOOKUP($B16,[1]Спортсмены!$B$1:$H$65536,5,FALSE))</f>
        <v>Костромская область</v>
      </c>
      <c r="G16" s="14" t="str">
        <f>IF(B16=0," ",VLOOKUP($B16,[1]Спортсмены!$B$1:$H$65536,6,FALSE))</f>
        <v>ГБУ КО СШОР им. А.В. Голубева</v>
      </c>
      <c r="H16" s="17"/>
      <c r="I16" s="53">
        <v>1.398263888888889E-3</v>
      </c>
      <c r="J16" s="19" t="str">
        <f>IF(I16=0," ",IF(I16&lt;=[1]Разряды!$D$7,[1]Разряды!$D$3,IF(I16&lt;=[1]Разряды!$E$7,[1]Разряды!$E$3,IF(I16&lt;=[1]Разряды!$F$7,[1]Разряды!$F$3,IF(I16&lt;=[1]Разряды!$G$7,[1]Разряды!$G$3,IF(I16&lt;=[1]Разряды!$H$7,[1]Разряды!$H$3,IF(I16&lt;=[1]Разряды!$I$7,[1]Разряды!$I$3,IF(I16&lt;=[1]Разряды!$J$7,[1]Разряды!$J$3,"б/р"))))))))</f>
        <v>1р</v>
      </c>
      <c r="K16" s="66">
        <v>15</v>
      </c>
      <c r="L16" s="14" t="str">
        <f>IF(B16=0," ",VLOOKUP($B16,[1]Спортсмены!$B$1:$H$65536,7,FALSE))</f>
        <v>Дружков А.Н.</v>
      </c>
    </row>
    <row r="17" spans="1:12" x14ac:dyDescent="0.25">
      <c r="A17" s="20">
        <v>4</v>
      </c>
      <c r="B17" s="13">
        <v>335</v>
      </c>
      <c r="C17" s="14" t="str">
        <f>IF(B17=0," ",VLOOKUP(B17,[1]Спортсмены!B$1:H$65536,2,FALSE))</f>
        <v>Смирнов Вадим</v>
      </c>
      <c r="D17" s="186" t="str">
        <f>IF(B17=0," ",VLOOKUP($B17,[1]Спортсмены!$B$1:$H$65536,3,FALSE))</f>
        <v>02.07.1997</v>
      </c>
      <c r="E17" s="16" t="str">
        <f>IF(B17=0," ",IF(VLOOKUP($B17,[1]Спортсмены!$B$1:$H$65536,4,FALSE)=0," ",VLOOKUP($B17,[1]Спортсмены!$B$1:$H$65536,4,FALSE)))</f>
        <v>1</v>
      </c>
      <c r="F17" s="14" t="str">
        <f>IF(B17=0," ",VLOOKUP($B17,[1]Спортсмены!$B$1:$H$65536,5,FALSE))</f>
        <v>Костромская область</v>
      </c>
      <c r="G17" s="14" t="str">
        <f>IF(B17=0," ",VLOOKUP($B17,[1]Спортсмены!$B$1:$H$65536,6,FALSE))</f>
        <v>ГБУ КО СШОР им. А.В. Голубева</v>
      </c>
      <c r="H17" s="17"/>
      <c r="I17" s="53">
        <v>1.3984953703703703E-3</v>
      </c>
      <c r="J17" s="19" t="str">
        <f>IF(I17=0," ",IF(I17&lt;=[1]Разряды!$D$7,[1]Разряды!$D$3,IF(I17&lt;=[1]Разряды!$E$7,[1]Разряды!$E$3,IF(I17&lt;=[1]Разряды!$F$7,[1]Разряды!$F$3,IF(I17&lt;=[1]Разряды!$G$7,[1]Разряды!$G$3,IF(I17&lt;=[1]Разряды!$H$7,[1]Разряды!$H$3,IF(I17&lt;=[1]Разряды!$I$7,[1]Разряды!$I$3,IF(I17&lt;=[1]Разряды!$J$7,[1]Разряды!$J$3,"б/р"))))))))</f>
        <v>1р</v>
      </c>
      <c r="K17" s="10">
        <v>14</v>
      </c>
      <c r="L17" s="14" t="str">
        <f>IF(B17=0," ",VLOOKUP($B17,[1]Спортсмены!$B$1:$H$65536,7,FALSE))</f>
        <v>Дружков А.Н.</v>
      </c>
    </row>
    <row r="18" spans="1:12" x14ac:dyDescent="0.25">
      <c r="A18" s="20">
        <v>5</v>
      </c>
      <c r="B18" s="13">
        <v>421</v>
      </c>
      <c r="C18" s="14" t="str">
        <f>IF(B18=0," ",VLOOKUP(B18,[1]Спортсмены!B$1:H$65536,2,FALSE))</f>
        <v>Орлов Кирилл</v>
      </c>
      <c r="D18" s="186" t="str">
        <f>IF(B18=0," ",VLOOKUP($B18,[1]Спортсмены!$B$1:$H$65536,3,FALSE))</f>
        <v>17.10.1998</v>
      </c>
      <c r="E18" s="16" t="str">
        <f>IF(B18=0," ",IF(VLOOKUP($B18,[1]Спортсмены!$B$1:$H$65536,4,FALSE)=0," ",VLOOKUP($B18,[1]Спортсмены!$B$1:$H$65536,4,FALSE)))</f>
        <v>1</v>
      </c>
      <c r="F18" s="14" t="str">
        <f>IF(B18=0," ",VLOOKUP($B18,[1]Спортсмены!$B$1:$H$65536,5,FALSE))</f>
        <v>Ивановская область</v>
      </c>
      <c r="G18" s="14" t="str">
        <f>IF(B18=0," ",VLOOKUP($B18,[1]Спортсмены!$B$1:$H$65536,6,FALSE))</f>
        <v>ИРО РССС, ИГЭУ</v>
      </c>
      <c r="H18" s="17"/>
      <c r="I18" s="131">
        <v>1.4054398148148149E-3</v>
      </c>
      <c r="J18" s="19" t="str">
        <f>IF(I18=0," ",IF(I18&lt;=[1]Разряды!$D$7,[1]Разряды!$D$3,IF(I18&lt;=[1]Разряды!$E$7,[1]Разряды!$E$3,IF(I18&lt;=[1]Разряды!$F$7,[1]Разряды!$F$3,IF(I18&lt;=[1]Разряды!$G$7,[1]Разряды!$G$3,IF(I18&lt;=[1]Разряды!$H$7,[1]Разряды!$H$3,IF(I18&lt;=[1]Разряды!$I$7,[1]Разряды!$I$3,IF(I18&lt;=[1]Разряды!$J$7,[1]Разряды!$J$3,"б/р"))))))))</f>
        <v>1р</v>
      </c>
      <c r="K18" s="10">
        <v>13</v>
      </c>
      <c r="L18" s="50" t="str">
        <f>IF(B18=0," ",VLOOKUP($B18,[1]Спортсмены!$B$1:$H$65536,7,FALSE))</f>
        <v>Гильмутдинов Ю.А., Лукичев А.В.</v>
      </c>
    </row>
    <row r="19" spans="1:12" x14ac:dyDescent="0.25">
      <c r="A19" s="20">
        <v>6</v>
      </c>
      <c r="B19" s="13">
        <v>411</v>
      </c>
      <c r="C19" s="14" t="str">
        <f>IF(B19=0," ",VLOOKUP(B19,[1]Спортсмены!B$1:H$65536,2,FALSE))</f>
        <v>Коченков Денис</v>
      </c>
      <c r="D19" s="186" t="str">
        <f>IF(B19=0," ",VLOOKUP($B19,[1]Спортсмены!$B$1:$H$65536,3,FALSE))</f>
        <v>17.01.1998</v>
      </c>
      <c r="E19" s="16" t="str">
        <f>IF(B19=0," ",IF(VLOOKUP($B19,[1]Спортсмены!$B$1:$H$65536,4,FALSE)=0," ",VLOOKUP($B19,[1]Спортсмены!$B$1:$H$65536,4,FALSE)))</f>
        <v>КМС</v>
      </c>
      <c r="F19" s="14" t="str">
        <f>IF(B19=0," ",VLOOKUP($B19,[1]Спортсмены!$B$1:$H$65536,5,FALSE))</f>
        <v>Ивановская область</v>
      </c>
      <c r="G19" s="14" t="str">
        <f>IF(B19=0," ",VLOOKUP($B19,[1]Спортсмены!$B$1:$H$65536,6,FALSE))</f>
        <v>ИРО РССС, ИГЭУ</v>
      </c>
      <c r="H19" s="17"/>
      <c r="I19" s="53">
        <v>1.4063657407407408E-3</v>
      </c>
      <c r="J19" s="19" t="str">
        <f>IF(I19=0," ",IF(I19&lt;=[1]Разряды!$D$7,[1]Разряды!$D$3,IF(I19&lt;=[1]Разряды!$E$7,[1]Разряды!$E$3,IF(I19&lt;=[1]Разряды!$F$7,[1]Разряды!$F$3,IF(I19&lt;=[1]Разряды!$G$7,[1]Разряды!$G$3,IF(I19&lt;=[1]Разряды!$H$7,[1]Разряды!$H$3,IF(I19&lt;=[1]Разряды!$I$7,[1]Разряды!$I$3,IF(I19&lt;=[1]Разряды!$J$7,[1]Разряды!$J$3,"б/р"))))))))</f>
        <v>1р</v>
      </c>
      <c r="K19" s="10" t="s">
        <v>13</v>
      </c>
      <c r="L19" s="50" t="str">
        <f>IF(B19=0," ",VLOOKUP($B19,[1]Спортсмены!$B$1:$H$65536,7,FALSE))</f>
        <v>Гильмутдинов Ю.А., Кузнецов В.А.</v>
      </c>
    </row>
    <row r="20" spans="1:12" x14ac:dyDescent="0.25">
      <c r="A20" s="20">
        <v>7</v>
      </c>
      <c r="B20" s="21">
        <v>456</v>
      </c>
      <c r="C20" s="14" t="str">
        <f>IF(B20=0," ",VLOOKUP(B20,[1]Спортсмены!B$1:H$65536,2,FALSE))</f>
        <v>Коробов Артем</v>
      </c>
      <c r="D20" s="186" t="str">
        <f>IF(B20=0," ",VLOOKUP($B20,[1]Спортсмены!$B$1:$H$65536,3,FALSE))</f>
        <v>06.05.1997</v>
      </c>
      <c r="E20" s="16" t="str">
        <f>IF(B20=0," ",IF(VLOOKUP($B20,[1]Спортсмены!$B$1:$H$65536,4,FALSE)=0," ",VLOOKUP($B20,[1]Спортсмены!$B$1:$H$65536,4,FALSE)))</f>
        <v>2</v>
      </c>
      <c r="F20" s="14" t="str">
        <f>IF(B20=0," ",VLOOKUP($B20,[1]Спортсмены!$B$1:$H$65536,5,FALSE))</f>
        <v>Архангельская область</v>
      </c>
      <c r="G20" s="14" t="str">
        <f>IF(B20=0," ",VLOOKUP($B20,[1]Спортсмены!$B$1:$H$65536,6,FALSE))</f>
        <v>САФУ им. М.В. Ломоносова</v>
      </c>
      <c r="H20" s="17"/>
      <c r="I20" s="53">
        <v>1.4241898148148148E-3</v>
      </c>
      <c r="J20" s="19" t="str">
        <f>IF(I20=0," ",IF(I20&lt;=[1]Разряды!$D$7,[1]Разряды!$D$3,IF(I20&lt;=[1]Разряды!$E$7,[1]Разряды!$E$3,IF(I20&lt;=[1]Разряды!$F$7,[1]Разряды!$F$3,IF(I20&lt;=[1]Разряды!$G$7,[1]Разряды!$G$3,IF(I20&lt;=[1]Разряды!$H$7,[1]Разряды!$H$3,IF(I20&lt;=[1]Разряды!$I$7,[1]Разряды!$I$3,IF(I20&lt;=[1]Разряды!$J$7,[1]Разряды!$J$3,"б/р"))))))))</f>
        <v>2р</v>
      </c>
      <c r="K20" s="10">
        <v>0</v>
      </c>
      <c r="L20" s="14" t="str">
        <f>IF(B20=0," ",VLOOKUP($B20,[1]Спортсмены!$B$1:$H$65536,7,FALSE))</f>
        <v>Мингалева А.Г.</v>
      </c>
    </row>
    <row r="21" spans="1:12" x14ac:dyDescent="0.25">
      <c r="A21" s="20">
        <v>8</v>
      </c>
      <c r="B21" s="13">
        <v>403</v>
      </c>
      <c r="C21" s="14" t="str">
        <f>IF(B21=0," ",VLOOKUP(B21,[1]Спортсмены!B$1:H$65536,2,FALSE))</f>
        <v>Гончаренко Александр</v>
      </c>
      <c r="D21" s="186" t="str">
        <f>IF(B21=0," ",VLOOKUP($B21,[1]Спортсмены!$B$1:$H$65536,3,FALSE))</f>
        <v>14.07.1998</v>
      </c>
      <c r="E21" s="16" t="str">
        <f>IF(B21=0," ",IF(VLOOKUP($B21,[1]Спортсмены!$B$1:$H$65536,4,FALSE)=0," ",VLOOKUP($B21,[1]Спортсмены!$B$1:$H$65536,4,FALSE)))</f>
        <v>1</v>
      </c>
      <c r="F21" s="14" t="str">
        <f>IF(B21=0," ",VLOOKUP($B21,[1]Спортсмены!$B$1:$H$65536,5,FALSE))</f>
        <v>Ивановская область</v>
      </c>
      <c r="G21" s="14" t="str">
        <f>IF(B21=0," ",VLOOKUP($B21,[1]Спортсмены!$B$1:$H$65536,6,FALSE))</f>
        <v>ИРО РССС, ИГСХА</v>
      </c>
      <c r="H21" s="17"/>
      <c r="I21" s="53">
        <v>1.4248842592592592E-3</v>
      </c>
      <c r="J21" s="19" t="str">
        <f>IF(I21=0," ",IF(I21&lt;=[1]Разряды!$D$7,[1]Разряды!$D$3,IF(I21&lt;=[1]Разряды!$E$7,[1]Разряды!$E$3,IF(I21&lt;=[1]Разряды!$F$7,[1]Разряды!$F$3,IF(I21&lt;=[1]Разряды!$G$7,[1]Разряды!$G$3,IF(I21&lt;=[1]Разряды!$H$7,[1]Разряды!$H$3,IF(I21&lt;=[1]Разряды!$I$7,[1]Разряды!$I$3,IF(I21&lt;=[1]Разряды!$J$7,[1]Разряды!$J$3,"б/р"))))))))</f>
        <v>2р</v>
      </c>
      <c r="K21" s="10" t="s">
        <v>13</v>
      </c>
      <c r="L21" s="14" t="str">
        <f>IF(B21=0," ",VLOOKUP($B21,[1]Спортсмены!$B$1:$H$65536,7,FALSE))</f>
        <v>Дряннов В.А., Левичева М.Б.</v>
      </c>
    </row>
    <row r="22" spans="1:12" x14ac:dyDescent="0.25">
      <c r="A22" s="20">
        <v>9</v>
      </c>
      <c r="B22" s="13">
        <v>368</v>
      </c>
      <c r="C22" s="14" t="str">
        <f>IF(B22=0," ",VLOOKUP(B22,[1]Спортсмены!B$1:H$65536,2,FALSE))</f>
        <v>Аминов Рустам</v>
      </c>
      <c r="D22" s="186" t="str">
        <f>IF(B22=0," ",VLOOKUP($B22,[1]Спортсмены!$B$1:$H$65536,3,FALSE))</f>
        <v>08.07.1997</v>
      </c>
      <c r="E22" s="16" t="str">
        <f>IF(B22=0," ",IF(VLOOKUP($B22,[1]Спортсмены!$B$1:$H$65536,4,FALSE)=0," ",VLOOKUP($B22,[1]Спортсмены!$B$1:$H$65536,4,FALSE)))</f>
        <v>1</v>
      </c>
      <c r="F22" s="14" t="str">
        <f>IF(B22=0," ",VLOOKUP($B22,[1]Спортсмены!$B$1:$H$65536,5,FALSE))</f>
        <v>Мурманская область</v>
      </c>
      <c r="G22" s="14" t="str">
        <f>IF(B22=0," ",VLOOKUP($B22,[1]Спортсмены!$B$1:$H$65536,6,FALSE))</f>
        <v>СШОР-4</v>
      </c>
      <c r="H22" s="17"/>
      <c r="I22" s="54">
        <v>1.4821759259259258E-3</v>
      </c>
      <c r="J22" s="19" t="str">
        <f>IF(I22=0," ",IF(I22&lt;=[1]Разряды!$D$7,[1]Разряды!$D$3,IF(I22&lt;=[1]Разряды!$E$7,[1]Разряды!$E$3,IF(I22&lt;=[1]Разряды!$F$7,[1]Разряды!$F$3,IF(I22&lt;=[1]Разряды!$G$7,[1]Разряды!$G$3,IF(I22&lt;=[1]Разряды!$H$7,[1]Разряды!$H$3,IF(I22&lt;=[1]Разряды!$I$7,[1]Разряды!$I$3,IF(I22&lt;=[1]Разряды!$J$7,[1]Разряды!$J$3,"б/р"))))))))</f>
        <v>2р</v>
      </c>
      <c r="K22" s="10">
        <v>0</v>
      </c>
      <c r="L22" s="14" t="str">
        <f>IF(B22=0," ",VLOOKUP($B22,[1]Спортсмены!$B$1:$H$65536,7,FALSE))</f>
        <v>Ахметов А.Р.</v>
      </c>
    </row>
    <row r="23" spans="1:12" x14ac:dyDescent="0.25">
      <c r="A23" s="20">
        <v>10</v>
      </c>
      <c r="B23" s="13">
        <v>89</v>
      </c>
      <c r="C23" s="14" t="str">
        <f>IF(B23=0," ",VLOOKUP(B23,[1]Спортсмены!B$1:H$65536,2,FALSE))</f>
        <v>Карасев Иван</v>
      </c>
      <c r="D23" s="186">
        <f>IF(B23=0," ",VLOOKUP($B23,[1]Спортсмены!$B$1:$H$65536,3,FALSE))</f>
        <v>36007</v>
      </c>
      <c r="E23" s="16">
        <f>IF(B23=0," ",IF(VLOOKUP($B23,[1]Спортсмены!$B$1:$H$65536,4,FALSE)=0," ",VLOOKUP($B23,[1]Спортсмены!$B$1:$H$65536,4,FALSE)))</f>
        <v>3</v>
      </c>
      <c r="F23" s="14" t="str">
        <f>IF(B23=0," ",VLOOKUP($B23,[1]Спортсмены!$B$1:$H$65536,5,FALSE))</f>
        <v>Ярославская область</v>
      </c>
      <c r="G23" s="14" t="str">
        <f>IF(B23=0," ",VLOOKUP($B23,[1]Спортсмены!$B$1:$H$65536,6,FALSE))</f>
        <v>МУ СШОР № 19</v>
      </c>
      <c r="H23" s="17"/>
      <c r="I23" s="131">
        <v>1.5157407407407405E-3</v>
      </c>
      <c r="J23" s="19" t="str">
        <f>IF(I23=0," ",IF(I23&lt;=[1]Разряды!$D$7,[1]Разряды!$D$3,IF(I23&lt;=[1]Разряды!$E$7,[1]Разряды!$E$3,IF(I23&lt;=[1]Разряды!$F$7,[1]Разряды!$F$3,IF(I23&lt;=[1]Разряды!$G$7,[1]Разряды!$G$3,IF(I23&lt;=[1]Разряды!$H$7,[1]Разряды!$H$3,IF(I23&lt;=[1]Разряды!$I$7,[1]Разряды!$I$3,IF(I23&lt;=[1]Разряды!$J$7,[1]Разряды!$J$3,"б/р"))))))))</f>
        <v>2р</v>
      </c>
      <c r="K23" s="10" t="s">
        <v>13</v>
      </c>
      <c r="L23" s="14" t="str">
        <f>IF(B23=0," ",VLOOKUP($B23,[1]Спортсмены!$B$1:$H$65536,7,FALSE))</f>
        <v>Станкевич В.А.</v>
      </c>
    </row>
    <row r="24" spans="1:12" x14ac:dyDescent="0.25">
      <c r="A24" s="20"/>
      <c r="B24" s="150">
        <v>40</v>
      </c>
      <c r="C24" s="14" t="str">
        <f>IF(B24=0," ",VLOOKUP(B24,[1]Спортсмены!B$1:H$65536,2,FALSE))</f>
        <v>Решетин Александр</v>
      </c>
      <c r="D24" s="186">
        <f>IF(B24=0," ",VLOOKUP($B24,[1]Спортсмены!$B$1:$H$65536,3,FALSE))</f>
        <v>35725</v>
      </c>
      <c r="E24" s="16">
        <f>IF(B24=0," ",IF(VLOOKUP($B24,[1]Спортсмены!$B$1:$H$65536,4,FALSE)=0," ",VLOOKUP($B24,[1]Спортсмены!$B$1:$H$65536,4,FALSE)))</f>
        <v>2</v>
      </c>
      <c r="F24" s="14" t="str">
        <f>IF(B24=0," ",VLOOKUP($B24,[1]Спортсмены!$B$1:$H$65536,5,FALSE))</f>
        <v>Ярославская область</v>
      </c>
      <c r="G24" s="14" t="str">
        <f>IF(B24=0," ",VLOOKUP($B24,[1]Спортсмены!$B$1:$H$65536,6,FALSE))</f>
        <v>ВС, МУ СШОР № 19</v>
      </c>
      <c r="H24" s="17"/>
      <c r="I24" s="192" t="s">
        <v>76</v>
      </c>
      <c r="J24" s="19"/>
      <c r="K24" s="10" t="s">
        <v>13</v>
      </c>
      <c r="L24" s="14" t="str">
        <f>IF(B24=0," ",VLOOKUP($B24,[1]Спортсмены!$B$1:$H$65536,7,FALSE))</f>
        <v>Васин В.Н.</v>
      </c>
    </row>
    <row r="25" spans="1:12" ht="15.75" thickBot="1" x14ac:dyDescent="0.3">
      <c r="A25" s="22"/>
      <c r="B25" s="62"/>
      <c r="C25" s="24"/>
      <c r="D25" s="26"/>
      <c r="E25" s="26"/>
      <c r="F25" s="24"/>
      <c r="G25" s="24"/>
      <c r="H25" s="27"/>
      <c r="I25" s="63"/>
      <c r="J25" s="35"/>
      <c r="K25" s="35"/>
      <c r="L25" s="24"/>
    </row>
    <row r="26" spans="1:12" ht="15.75" thickTop="1" x14ac:dyDescent="0.25">
      <c r="A26" s="170"/>
      <c r="B26" s="188"/>
      <c r="C26" s="29"/>
      <c r="D26" s="31"/>
      <c r="E26" s="31"/>
      <c r="F26" s="29"/>
      <c r="G26" s="29"/>
      <c r="H26" s="32"/>
      <c r="I26" s="151"/>
      <c r="J26" s="38"/>
      <c r="K26" s="38"/>
      <c r="L26" s="29"/>
    </row>
    <row r="27" spans="1:12" x14ac:dyDescent="0.25">
      <c r="A27" s="170"/>
      <c r="B27" s="188"/>
      <c r="C27" s="29"/>
      <c r="D27" s="31"/>
      <c r="E27" s="31"/>
      <c r="F27" s="29"/>
      <c r="G27" s="29"/>
      <c r="H27" s="32"/>
      <c r="I27" s="151"/>
      <c r="J27" s="38"/>
      <c r="K27" s="38"/>
      <c r="L27" s="29"/>
    </row>
    <row r="28" spans="1:12" x14ac:dyDescent="0.25">
      <c r="A28" s="170"/>
      <c r="B28" s="188"/>
      <c r="C28" s="29"/>
      <c r="D28" s="31"/>
      <c r="E28" s="31"/>
      <c r="F28" s="29"/>
      <c r="G28" s="29"/>
      <c r="H28" s="32"/>
      <c r="I28" s="151"/>
      <c r="J28" s="38"/>
      <c r="K28" s="38"/>
      <c r="L28" s="29"/>
    </row>
    <row r="29" spans="1:12" x14ac:dyDescent="0.25">
      <c r="A29" s="170"/>
      <c r="B29" s="188"/>
      <c r="C29" s="29"/>
      <c r="D29" s="31"/>
      <c r="E29" s="31"/>
      <c r="F29" s="29"/>
      <c r="G29" s="29"/>
      <c r="H29" s="32"/>
      <c r="I29" s="151"/>
      <c r="J29" s="38"/>
      <c r="K29" s="38"/>
      <c r="L29" s="29"/>
    </row>
    <row r="30" spans="1:12" x14ac:dyDescent="0.25">
      <c r="A30" s="122"/>
      <c r="B30" s="108"/>
      <c r="C30" s="103"/>
      <c r="D30" s="103"/>
      <c r="E30" s="171"/>
      <c r="F30" s="29" t="s">
        <v>56</v>
      </c>
      <c r="G30" s="89"/>
      <c r="H30" s="31"/>
      <c r="I30" s="29"/>
      <c r="J30" s="29" t="s">
        <v>37</v>
      </c>
      <c r="K30" s="29"/>
    </row>
    <row r="31" spans="1:12" x14ac:dyDescent="0.25">
      <c r="A31" s="122"/>
      <c r="B31" s="171"/>
      <c r="C31" s="103"/>
      <c r="D31" s="103"/>
      <c r="E31" s="171"/>
      <c r="F31" s="29"/>
      <c r="G31" s="89"/>
      <c r="H31" s="31"/>
      <c r="I31" s="29"/>
      <c r="J31" s="29"/>
      <c r="K31" s="29"/>
    </row>
    <row r="32" spans="1:12" x14ac:dyDescent="0.25">
      <c r="A32" s="122"/>
      <c r="B32" s="171"/>
      <c r="C32" s="103"/>
      <c r="D32" s="103"/>
      <c r="E32" s="171"/>
      <c r="F32" s="29"/>
      <c r="G32" s="89"/>
      <c r="H32" s="31"/>
      <c r="I32" s="29"/>
      <c r="J32" s="29"/>
      <c r="K32" s="29"/>
    </row>
    <row r="33" spans="1:12" x14ac:dyDescent="0.25">
      <c r="A33" s="122"/>
      <c r="B33" s="171"/>
      <c r="C33" s="103"/>
      <c r="D33" s="103"/>
      <c r="E33" s="171"/>
      <c r="F33" s="29"/>
      <c r="G33" s="89"/>
      <c r="H33" s="31"/>
      <c r="I33" s="29"/>
      <c r="J33" s="29"/>
      <c r="K33" s="29"/>
    </row>
    <row r="34" spans="1:12" x14ac:dyDescent="0.25">
      <c r="A34" s="122"/>
      <c r="B34" s="171"/>
      <c r="C34" s="103"/>
      <c r="D34" s="103"/>
      <c r="E34" s="171"/>
      <c r="F34" s="29" t="s">
        <v>57</v>
      </c>
      <c r="G34" s="89"/>
      <c r="H34" s="31"/>
      <c r="I34" s="29"/>
      <c r="J34" s="29" t="s">
        <v>38</v>
      </c>
      <c r="K34" s="29"/>
    </row>
    <row r="35" spans="1:12" x14ac:dyDescent="0.25">
      <c r="A35" s="170"/>
      <c r="B35" s="188"/>
      <c r="C35" s="29"/>
      <c r="D35" s="31"/>
      <c r="E35" s="31"/>
      <c r="F35" s="29"/>
      <c r="G35" s="29"/>
      <c r="H35" s="32"/>
      <c r="I35" s="151"/>
      <c r="J35" s="38"/>
      <c r="K35" s="38"/>
      <c r="L35" s="29"/>
    </row>
    <row r="36" spans="1:12" x14ac:dyDescent="0.25">
      <c r="A36" s="170"/>
      <c r="B36" s="188"/>
      <c r="C36" s="29"/>
      <c r="D36" s="31"/>
      <c r="E36" s="31"/>
      <c r="F36" s="29"/>
      <c r="G36" s="29"/>
      <c r="H36" s="32"/>
      <c r="I36" s="151"/>
      <c r="J36" s="38"/>
      <c r="K36" s="38"/>
      <c r="L36" s="29"/>
    </row>
    <row r="37" spans="1:12" x14ac:dyDescent="0.25">
      <c r="A37" s="170"/>
      <c r="B37" s="188"/>
      <c r="C37" s="29"/>
      <c r="D37" s="31"/>
      <c r="E37" s="31"/>
      <c r="F37" s="29"/>
      <c r="G37" s="29"/>
      <c r="H37" s="32"/>
      <c r="I37" s="151"/>
      <c r="J37" s="38"/>
      <c r="K37" s="38"/>
      <c r="L37" s="29"/>
    </row>
    <row r="38" spans="1:12" x14ac:dyDescent="0.25">
      <c r="A38" s="170"/>
      <c r="B38" s="188"/>
      <c r="C38" s="29"/>
      <c r="D38" s="31"/>
      <c r="E38" s="31"/>
      <c r="F38" s="29"/>
      <c r="G38" s="29"/>
      <c r="H38" s="32"/>
      <c r="I38" s="151"/>
      <c r="J38" s="38"/>
      <c r="K38" s="38"/>
      <c r="L38" s="29"/>
    </row>
    <row r="39" spans="1:12" x14ac:dyDescent="0.25">
      <c r="A39" s="170"/>
      <c r="B39" s="188"/>
      <c r="C39" s="29"/>
      <c r="D39" s="31"/>
      <c r="E39" s="31"/>
      <c r="F39" s="29"/>
      <c r="G39" s="29"/>
      <c r="H39" s="32"/>
      <c r="I39" s="151"/>
      <c r="J39" s="38"/>
      <c r="K39" s="38"/>
      <c r="L39" s="29"/>
    </row>
    <row r="40" spans="1:12" x14ac:dyDescent="0.25">
      <c r="A40" s="170"/>
      <c r="B40" s="188"/>
      <c r="C40" s="29"/>
      <c r="D40" s="31"/>
      <c r="E40" s="31"/>
      <c r="F40" s="29"/>
      <c r="G40" s="29"/>
      <c r="H40" s="32"/>
      <c r="I40" s="151"/>
      <c r="J40" s="38"/>
      <c r="K40" s="38"/>
      <c r="L40" s="29"/>
    </row>
    <row r="41" spans="1:12" x14ac:dyDescent="0.25">
      <c r="A41" s="170"/>
      <c r="B41" s="188"/>
      <c r="C41" s="29"/>
      <c r="D41" s="31"/>
      <c r="E41" s="31"/>
      <c r="F41" s="29"/>
      <c r="G41" s="29"/>
      <c r="H41" s="32"/>
      <c r="I41" s="151"/>
      <c r="J41" s="38"/>
      <c r="K41" s="38"/>
      <c r="L41" s="29"/>
    </row>
    <row r="42" spans="1:12" x14ac:dyDescent="0.25">
      <c r="A42" s="170"/>
      <c r="B42" s="188"/>
      <c r="C42" s="29"/>
      <c r="D42" s="31"/>
      <c r="E42" s="31"/>
      <c r="F42" s="29"/>
      <c r="G42" s="29"/>
      <c r="H42" s="32"/>
      <c r="I42" s="151"/>
      <c r="J42" s="38"/>
      <c r="K42" s="38"/>
      <c r="L42" s="29"/>
    </row>
    <row r="43" spans="1:12" x14ac:dyDescent="0.25">
      <c r="A43" s="170"/>
      <c r="B43" s="188"/>
      <c r="C43" s="29"/>
      <c r="D43" s="31"/>
      <c r="E43" s="31"/>
      <c r="F43" s="29"/>
      <c r="G43" s="29"/>
      <c r="H43" s="32"/>
      <c r="I43" s="151"/>
      <c r="J43" s="38"/>
      <c r="K43" s="38"/>
      <c r="L43" s="29"/>
    </row>
    <row r="44" spans="1:12" x14ac:dyDescent="0.25">
      <c r="A44" s="170"/>
      <c r="B44" s="188"/>
      <c r="C44" s="29"/>
      <c r="D44" s="31"/>
      <c r="E44" s="31"/>
      <c r="F44" s="29"/>
      <c r="G44" s="29"/>
      <c r="H44" s="32"/>
      <c r="I44" s="151"/>
      <c r="J44" s="38"/>
      <c r="K44" s="38"/>
      <c r="L44" s="29"/>
    </row>
    <row r="45" spans="1:12" x14ac:dyDescent="0.25">
      <c r="A45" s="170"/>
      <c r="B45" s="188"/>
      <c r="C45" s="29"/>
      <c r="D45" s="31"/>
      <c r="E45" s="31"/>
      <c r="F45" s="29"/>
      <c r="G45" s="29"/>
      <c r="H45" s="32"/>
      <c r="I45" s="151"/>
      <c r="J45" s="38"/>
      <c r="K45" s="38"/>
      <c r="L45" s="29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A44" sqref="A44:XFD136"/>
    </sheetView>
  </sheetViews>
  <sheetFormatPr defaultRowHeight="15" x14ac:dyDescent="0.25"/>
  <cols>
    <col min="1" max="1" width="4.85546875" customWidth="1"/>
    <col min="2" max="2" width="6.85546875" customWidth="1"/>
    <col min="3" max="3" width="22.5703125" customWidth="1"/>
    <col min="4" max="4" width="11" customWidth="1"/>
    <col min="5" max="5" width="6.5703125" customWidth="1"/>
    <col min="6" max="6" width="21.85546875" customWidth="1"/>
    <col min="7" max="7" width="34.42578125" customWidth="1"/>
    <col min="8" max="8" width="6.42578125" style="61" customWidth="1"/>
    <col min="9" max="9" width="7.42578125" style="61" customWidth="1"/>
    <col min="10" max="10" width="6" customWidth="1"/>
    <col min="11" max="11" width="6.140625" customWidth="1"/>
    <col min="12" max="12" width="30" customWidth="1"/>
  </cols>
  <sheetData>
    <row r="1" spans="1:12" ht="16.5" x14ac:dyDescent="0.25">
      <c r="A1" s="196" t="s">
        <v>44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ht="16.5" x14ac:dyDescent="0.25">
      <c r="A2" s="196" t="s">
        <v>45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16.5" x14ac:dyDescent="0.25">
      <c r="A3" s="196" t="s">
        <v>34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16.5" x14ac:dyDescent="0.25">
      <c r="A4" s="197" t="s">
        <v>59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ht="20.25" x14ac:dyDescent="0.3">
      <c r="A5" s="174"/>
      <c r="B5" s="174"/>
      <c r="C5" s="174"/>
      <c r="D5" s="174"/>
      <c r="E5" s="174"/>
      <c r="F5" s="174"/>
      <c r="H5" s="174"/>
      <c r="I5" s="174"/>
      <c r="J5" s="174"/>
      <c r="K5" s="174"/>
      <c r="L5" s="175" t="s">
        <v>46</v>
      </c>
    </row>
    <row r="6" spans="1:12" ht="18" x14ac:dyDescent="0.25">
      <c r="A6" s="1"/>
      <c r="B6" s="176"/>
      <c r="C6" s="176"/>
      <c r="D6" s="167"/>
      <c r="F6" s="2"/>
      <c r="H6" s="2"/>
      <c r="I6" s="2"/>
      <c r="J6" s="2"/>
      <c r="L6" s="177" t="s">
        <v>0</v>
      </c>
    </row>
    <row r="7" spans="1:12" ht="15.75" x14ac:dyDescent="0.25">
      <c r="A7" s="1"/>
      <c r="B7" s="178"/>
      <c r="C7" s="178"/>
      <c r="D7" s="9"/>
      <c r="F7" s="179"/>
      <c r="H7" s="179"/>
      <c r="I7"/>
      <c r="L7" s="180" t="s">
        <v>47</v>
      </c>
    </row>
    <row r="8" spans="1:12" ht="20.25" x14ac:dyDescent="0.3">
      <c r="A8" s="181"/>
      <c r="H8" s="181"/>
      <c r="I8"/>
      <c r="J8" s="174"/>
      <c r="K8" s="174"/>
      <c r="L8" s="174" t="s">
        <v>48</v>
      </c>
    </row>
    <row r="9" spans="1:12" ht="20.25" x14ac:dyDescent="0.3">
      <c r="A9" s="181"/>
      <c r="D9" s="182"/>
      <c r="E9" s="183"/>
      <c r="F9" s="184"/>
      <c r="H9" s="181"/>
      <c r="I9"/>
      <c r="J9" s="174"/>
      <c r="K9" s="174"/>
      <c r="L9" s="174"/>
    </row>
    <row r="10" spans="1:12" ht="18.75" x14ac:dyDescent="0.3">
      <c r="A10" s="5"/>
      <c r="B10" s="4"/>
      <c r="C10" s="178"/>
      <c r="D10" s="182" t="s">
        <v>49</v>
      </c>
      <c r="E10" s="183">
        <v>0.63888888888888895</v>
      </c>
      <c r="F10" s="184" t="s">
        <v>14</v>
      </c>
      <c r="H10" s="6"/>
      <c r="I10" s="6"/>
      <c r="J10" s="61"/>
    </row>
    <row r="11" spans="1:12" ht="15.75" x14ac:dyDescent="0.25">
      <c r="A11" s="72" t="s">
        <v>60</v>
      </c>
      <c r="B11" s="3"/>
      <c r="D11" s="185" t="s">
        <v>63</v>
      </c>
      <c r="E11" s="7"/>
      <c r="G11" s="1"/>
      <c r="H11" s="8"/>
      <c r="I11" s="8"/>
      <c r="J11" s="61"/>
    </row>
    <row r="12" spans="1:12" x14ac:dyDescent="0.25">
      <c r="A12" s="198" t="s">
        <v>3</v>
      </c>
      <c r="B12" s="198" t="s">
        <v>4</v>
      </c>
      <c r="C12" s="198" t="s">
        <v>51</v>
      </c>
      <c r="D12" s="200" t="s">
        <v>52</v>
      </c>
      <c r="E12" s="200" t="s">
        <v>53</v>
      </c>
      <c r="F12" s="200" t="s">
        <v>54</v>
      </c>
      <c r="G12" s="200" t="s">
        <v>55</v>
      </c>
      <c r="H12" s="206" t="s">
        <v>6</v>
      </c>
      <c r="I12" s="205"/>
      <c r="J12" s="198" t="s">
        <v>7</v>
      </c>
      <c r="K12" s="200" t="s">
        <v>8</v>
      </c>
      <c r="L12" s="202" t="s">
        <v>9</v>
      </c>
    </row>
    <row r="13" spans="1:12" x14ac:dyDescent="0.25">
      <c r="A13" s="199"/>
      <c r="B13" s="199"/>
      <c r="C13" s="199"/>
      <c r="D13" s="201"/>
      <c r="E13" s="201"/>
      <c r="F13" s="201"/>
      <c r="G13" s="201"/>
      <c r="H13" s="207" t="s">
        <v>10</v>
      </c>
      <c r="I13" s="208"/>
      <c r="J13" s="199"/>
      <c r="K13" s="201"/>
      <c r="L13" s="203"/>
    </row>
    <row r="14" spans="1:12" x14ac:dyDescent="0.25">
      <c r="A14" s="12">
        <v>1</v>
      </c>
      <c r="B14" s="13">
        <v>548</v>
      </c>
      <c r="C14" s="48" t="str">
        <f>IF(B14=0," ",VLOOKUP(B14,[1]Спортсмены!B$1:H$65536,2,FALSE))</f>
        <v>Кошелев Александр</v>
      </c>
      <c r="D14" s="49" t="str">
        <f>IF(B14=0," ",VLOOKUP($B14,[1]Спортсмены!$B$1:$H$65536,3,FALSE))</f>
        <v>06.01.1997</v>
      </c>
      <c r="E14" s="45" t="str">
        <f>IF(B14=0," ",IF(VLOOKUP($B14,[1]Спортсмены!$B$1:$H$65536,4,FALSE)=0," ",VLOOKUP($B14,[1]Спортсмены!$B$1:$H$65536,4,FALSE)))</f>
        <v>КМС</v>
      </c>
      <c r="F14" s="48" t="str">
        <f>IF(B14=0," ",VLOOKUP($B14,[1]Спортсмены!$B$1:$H$65536,5,FALSE))</f>
        <v>Вологодская область</v>
      </c>
      <c r="G14" s="48" t="str">
        <f>IF(B14=0," ",VLOOKUP($B14,[1]Спортсмены!$B$1:$H$65536,6,FALSE))</f>
        <v>АУ ФКиС ВО "ЦСП ССКО"</v>
      </c>
      <c r="H14" s="130"/>
      <c r="I14" s="152">
        <v>2.8454861111111111E-3</v>
      </c>
      <c r="J14" s="20" t="str">
        <f>IF(I14=0," ",IF(I14&lt;=[1]Разряды!$D$8,[1]Разряды!$D$3,IF(I14&lt;=[1]Разряды!$E$8,[1]Разряды!$E$3,IF(I14&lt;=[1]Разряды!$F$8,[1]Разряды!$F$3,IF(I14&lt;=[1]Разряды!$G$8,[1]Разряды!$G$3,IF(I14&lt;=[1]Разряды!$H$8,[1]Разряды!$H$3,IF(I14&lt;=[1]Разряды!$I$8,[1]Разряды!$I$3,IF(I14&lt;=[1]Разряды!$J$8,[1]Разряды!$J$3,"б/р"))))))))</f>
        <v>1р</v>
      </c>
      <c r="K14" s="45">
        <v>20</v>
      </c>
      <c r="L14" s="48" t="str">
        <f>IF(B14=0," ",VLOOKUP($B14,[1]Спортсмены!$B$1:$H$65536,7,FALSE))</f>
        <v>Кошелев Е.Ю.</v>
      </c>
    </row>
    <row r="15" spans="1:12" x14ac:dyDescent="0.25">
      <c r="A15" s="12">
        <v>2</v>
      </c>
      <c r="B15" s="13">
        <v>408</v>
      </c>
      <c r="C15" s="48" t="str">
        <f>IF(B15=0," ",VLOOKUP(B15,[1]Спортсмены!B$1:H$65536,2,FALSE))</f>
        <v>Журавлев Михаил</v>
      </c>
      <c r="D15" s="49" t="str">
        <f>IF(B15=0," ",VLOOKUP($B15,[1]Спортсмены!$B$1:$H$65536,3,FALSE))</f>
        <v>25.09.1996</v>
      </c>
      <c r="E15" s="45" t="str">
        <f>IF(B15=0," ",IF(VLOOKUP($B15,[1]Спортсмены!$B$1:$H$65536,4,FALSE)=0," ",VLOOKUP($B15,[1]Спортсмены!$B$1:$H$65536,4,FALSE)))</f>
        <v>КМС</v>
      </c>
      <c r="F15" s="48" t="str">
        <f>IF(B15=0," ",VLOOKUP($B15,[1]Спортсмены!$B$1:$H$65536,5,FALSE))</f>
        <v>Ивановская область</v>
      </c>
      <c r="G15" s="48" t="str">
        <f>IF(B15=0," ",VLOOKUP($B15,[1]Спортсмены!$B$1:$H$65536,6,FALSE))</f>
        <v>ИРО РССС, ИГЭУ</v>
      </c>
      <c r="H15" s="47"/>
      <c r="I15" s="131">
        <v>2.8524305555555555E-3</v>
      </c>
      <c r="J15" s="20" t="str">
        <f>IF(I15=0," ",IF(I15&lt;=[1]Разряды!$D$8,[1]Разряды!$D$3,IF(I15&lt;=[1]Разряды!$E$8,[1]Разряды!$E$3,IF(I15&lt;=[1]Разряды!$F$8,[1]Разряды!$F$3,IF(I15&lt;=[1]Разряды!$G$8,[1]Разряды!$G$3,IF(I15&lt;=[1]Разряды!$H$8,[1]Разряды!$H$3,IF(I15&lt;=[1]Разряды!$I$8,[1]Разряды!$I$3,IF(I15&lt;=[1]Разряды!$J$8,[1]Разряды!$J$3,"б/р"))))))))</f>
        <v>1р</v>
      </c>
      <c r="K15" s="66">
        <v>17</v>
      </c>
      <c r="L15" s="149" t="str">
        <f>IF(B15=0," ",VLOOKUP($B15,[1]Спортсмены!$B$1:$H$65536,7,FALSE))</f>
        <v>Гильмутдинов Ю.А., Лукичев А.В.</v>
      </c>
    </row>
    <row r="16" spans="1:12" x14ac:dyDescent="0.25">
      <c r="A16" s="12">
        <v>3</v>
      </c>
      <c r="B16" s="13">
        <v>319</v>
      </c>
      <c r="C16" s="48" t="str">
        <f>IF(B16=0," ",VLOOKUP(B16,[1]Спортсмены!B$1:H$65536,2,FALSE))</f>
        <v>Дерюгин Владислав</v>
      </c>
      <c r="D16" s="49" t="str">
        <f>IF(B16=0," ",VLOOKUP($B16,[1]Спортсмены!$B$1:$H$65536,3,FALSE))</f>
        <v>09.12.1998</v>
      </c>
      <c r="E16" s="45" t="str">
        <f>IF(B16=0," ",IF(VLOOKUP($B16,[1]Спортсмены!$B$1:$H$65536,4,FALSE)=0," ",VLOOKUP($B16,[1]Спортсмены!$B$1:$H$65536,4,FALSE)))</f>
        <v>КМС</v>
      </c>
      <c r="F16" s="48" t="str">
        <f>IF(B16=0," ",VLOOKUP($B16,[1]Спортсмены!$B$1:$H$65536,5,FALSE))</f>
        <v>Костромская область</v>
      </c>
      <c r="G16" s="48" t="str">
        <f>IF(B16=0," ",VLOOKUP($B16,[1]Спортсмены!$B$1:$H$65536,6,FALSE))</f>
        <v>ГБУ КО СШОР им. А.В. Голубева</v>
      </c>
      <c r="H16" s="47"/>
      <c r="I16" s="131">
        <v>2.8548611111111105E-3</v>
      </c>
      <c r="J16" s="20" t="str">
        <f>IF(I16=0," ",IF(I16&lt;=[1]Разряды!$D$8,[1]Разряды!$D$3,IF(I16&lt;=[1]Разряды!$E$8,[1]Разряды!$E$3,IF(I16&lt;=[1]Разряды!$F$8,[1]Разряды!$F$3,IF(I16&lt;=[1]Разряды!$G$8,[1]Разряды!$G$3,IF(I16&lt;=[1]Разряды!$H$8,[1]Разряды!$H$3,IF(I16&lt;=[1]Разряды!$I$8,[1]Разряды!$I$3,IF(I16&lt;=[1]Разряды!$J$8,[1]Разряды!$J$3,"б/р"))))))))</f>
        <v>1р</v>
      </c>
      <c r="K16" s="66">
        <v>15</v>
      </c>
      <c r="L16" s="48" t="str">
        <f>IF(B16=0," ",VLOOKUP($B16,[1]Спортсмены!$B$1:$H$65536,7,FALSE))</f>
        <v>Дружков А.Н.</v>
      </c>
    </row>
    <row r="17" spans="1:12" x14ac:dyDescent="0.25">
      <c r="A17" s="20">
        <v>4</v>
      </c>
      <c r="B17" s="13">
        <v>322</v>
      </c>
      <c r="C17" s="48" t="str">
        <f>IF(B17=0," ",VLOOKUP(B17,[1]Спортсмены!B$1:H$65536,2,FALSE))</f>
        <v>Игнатьев Илья</v>
      </c>
      <c r="D17" s="49" t="str">
        <f>IF(B17=0," ",VLOOKUP($B17,[1]Спортсмены!$B$1:$H$65536,3,FALSE))</f>
        <v>31.07.1996</v>
      </c>
      <c r="E17" s="45" t="str">
        <f>IF(B17=0," ",IF(VLOOKUP($B17,[1]Спортсмены!$B$1:$H$65536,4,FALSE)=0," ",VLOOKUP($B17,[1]Спортсмены!$B$1:$H$65536,4,FALSE)))</f>
        <v>1</v>
      </c>
      <c r="F17" s="96" t="str">
        <f>IF(B17=0," ",VLOOKUP($B17,[1]Спортсмены!$B$1:$H$65536,5,FALSE))</f>
        <v>Костромская область</v>
      </c>
      <c r="G17" s="48" t="str">
        <f>IF(B17=0," ",VLOOKUP($B17,[1]Спортсмены!$B$1:$H$65536,6,FALSE))</f>
        <v>ГБУ КО СШОР</v>
      </c>
      <c r="H17" s="47"/>
      <c r="I17" s="131">
        <v>2.8716435185185186E-3</v>
      </c>
      <c r="J17" s="20" t="str">
        <f>IF(I17=0," ",IF(I17&lt;=[1]Разряды!$D$8,[1]Разряды!$D$3,IF(I17&lt;=[1]Разряды!$E$8,[1]Разряды!$E$3,IF(I17&lt;=[1]Разряды!$F$8,[1]Разряды!$F$3,IF(I17&lt;=[1]Разряды!$G$8,[1]Разряды!$G$3,IF(I17&lt;=[1]Разряды!$H$8,[1]Разряды!$H$3,IF(I17&lt;=[1]Разряды!$I$8,[1]Разряды!$I$3,IF(I17&lt;=[1]Разряды!$J$8,[1]Разряды!$J$3,"б/р"))))))))</f>
        <v>1р</v>
      </c>
      <c r="K17" s="66">
        <v>14</v>
      </c>
      <c r="L17" s="96" t="str">
        <f>IF(B17=0," ",VLOOKUP($B17,[1]Спортсмены!$B$1:$H$65536,7,FALSE))</f>
        <v>Павлов Е.А.</v>
      </c>
    </row>
    <row r="18" spans="1:12" x14ac:dyDescent="0.25">
      <c r="A18" s="20">
        <v>5</v>
      </c>
      <c r="B18" s="13">
        <v>47</v>
      </c>
      <c r="C18" s="48" t="str">
        <f>IF(B18=0," ",VLOOKUP(B18,[1]Спортсмены!B$1:H$65536,2,FALSE))</f>
        <v>Тараканов Кирилл</v>
      </c>
      <c r="D18" s="49" t="str">
        <f>IF(B18=0," ",VLOOKUP($B18,[1]Спортсмены!$B$1:$H$65536,3,FALSE))</f>
        <v>18.12.1996</v>
      </c>
      <c r="E18" s="45" t="str">
        <f>IF(B18=0," ",IF(VLOOKUP($B18,[1]Спортсмены!$B$1:$H$65536,4,FALSE)=0," ",VLOOKUP($B18,[1]Спортсмены!$B$1:$H$65536,4,FALSE)))</f>
        <v>КМС</v>
      </c>
      <c r="F18" s="48" t="str">
        <f>IF(B18=0," ",VLOOKUP($B18,[1]Спортсмены!$B$1:$H$65536,5,FALSE))</f>
        <v>Ярославская область</v>
      </c>
      <c r="G18" s="48" t="str">
        <f>IF(B18=0," ",VLOOKUP($B18,[1]Спортсмены!$B$1:$H$65536,6,FALSE))</f>
        <v>МУ СШОР № 19</v>
      </c>
      <c r="H18" s="47"/>
      <c r="I18" s="131">
        <v>2.8901620370370366E-3</v>
      </c>
      <c r="J18" s="20" t="str">
        <f>IF(I18=0," ",IF(I18&lt;=[1]Разряды!$D$8,[1]Разряды!$D$3,IF(I18&lt;=[1]Разряды!$E$8,[1]Разряды!$E$3,IF(I18&lt;=[1]Разряды!$F$8,[1]Разряды!$F$3,IF(I18&lt;=[1]Разряды!$G$8,[1]Разряды!$G$3,IF(I18&lt;=[1]Разряды!$H$8,[1]Разряды!$H$3,IF(I18&lt;=[1]Разряды!$I$8,[1]Разряды!$I$3,IF(I18&lt;=[1]Разряды!$J$8,[1]Разряды!$J$3,"б/р"))))))))</f>
        <v>1р</v>
      </c>
      <c r="K18" s="66">
        <v>13</v>
      </c>
      <c r="L18" s="48" t="str">
        <f>IF(B18=0," ",VLOOKUP($B18,[1]Спортсмены!$B$1:$H$65536,7,FALSE))</f>
        <v>Тараканова Ю.Ф., Тараканов А.В.</v>
      </c>
    </row>
    <row r="19" spans="1:12" ht="25.5" x14ac:dyDescent="0.25">
      <c r="A19" s="20">
        <v>6</v>
      </c>
      <c r="B19" s="28">
        <v>532</v>
      </c>
      <c r="C19" s="48" t="str">
        <f>IF(B19=0," ",VLOOKUP(B19,[1]Спортсмены!B$1:H$65536,2,FALSE))</f>
        <v>Уткин Илья</v>
      </c>
      <c r="D19" s="49" t="str">
        <f>IF(B19=0," ",VLOOKUP($B19,[1]Спортсмены!$B$1:$H$65536,3,FALSE))</f>
        <v>27.12.1997</v>
      </c>
      <c r="E19" s="45" t="str">
        <f>IF(B19=0," ",IF(VLOOKUP($B19,[1]Спортсмены!$B$1:$H$65536,4,FALSE)=0," ",VLOOKUP($B19,[1]Спортсмены!$B$1:$H$65536,4,FALSE)))</f>
        <v>1</v>
      </c>
      <c r="F19" s="48" t="str">
        <f>IF(B19=0," ",VLOOKUP($B19,[1]Спортсмены!$B$1:$H$65536,5,FALSE))</f>
        <v>Псковская область</v>
      </c>
      <c r="G19" s="96" t="str">
        <f>IF(B19=0," ",VLOOKUP($B19,[1]Спортсмены!$B$1:$H$65536,6,FALSE))</f>
        <v>Центр внешкольной работы п. Переслегино</v>
      </c>
      <c r="H19" s="47"/>
      <c r="I19" s="131">
        <v>2.9503472222222223E-3</v>
      </c>
      <c r="J19" s="20" t="str">
        <f>IF(I19=0," ",IF(I19&lt;=[1]Разряды!$D$8,[1]Разряды!$D$3,IF(I19&lt;=[1]Разряды!$E$8,[1]Разряды!$E$3,IF(I19&lt;=[1]Разряды!$F$8,[1]Разряды!$F$3,IF(I19&lt;=[1]Разряды!$G$8,[1]Разряды!$G$3,IF(I19&lt;=[1]Разряды!$H$8,[1]Разряды!$H$3,IF(I19&lt;=[1]Разряды!$I$8,[1]Разряды!$I$3,IF(I19&lt;=[1]Разряды!$J$8,[1]Разряды!$J$3,"б/р"))))))))</f>
        <v>2р</v>
      </c>
      <c r="K19" s="66">
        <v>0</v>
      </c>
      <c r="L19" s="48" t="str">
        <f>IF(B19=0," ",VLOOKUP($B19,[1]Спортсмены!$B$1:$H$65536,7,FALSE))</f>
        <v>Аввакуменкова Н.М.</v>
      </c>
    </row>
    <row r="20" spans="1:12" x14ac:dyDescent="0.25">
      <c r="A20" s="20">
        <v>7</v>
      </c>
      <c r="B20" s="13">
        <v>403</v>
      </c>
      <c r="C20" s="48" t="str">
        <f>IF(B20=0," ",VLOOKUP(B20,[1]Спортсмены!B$1:H$65536,2,FALSE))</f>
        <v>Гончаренко Александр</v>
      </c>
      <c r="D20" s="49" t="str">
        <f>IF(B20=0," ",VLOOKUP($B20,[1]Спортсмены!$B$1:$H$65536,3,FALSE))</f>
        <v>14.07.1998</v>
      </c>
      <c r="E20" s="45" t="str">
        <f>IF(B20=0," ",IF(VLOOKUP($B20,[1]Спортсмены!$B$1:$H$65536,4,FALSE)=0," ",VLOOKUP($B20,[1]Спортсмены!$B$1:$H$65536,4,FALSE)))</f>
        <v>1</v>
      </c>
      <c r="F20" s="48" t="str">
        <f>IF(B20=0," ",VLOOKUP($B20,[1]Спортсмены!$B$1:$H$65536,5,FALSE))</f>
        <v>Ивановская область</v>
      </c>
      <c r="G20" s="48" t="str">
        <f>IF(B20=0," ",VLOOKUP($B20,[1]Спортсмены!$B$1:$H$65536,6,FALSE))</f>
        <v>ИРО РССС, ИГСХА</v>
      </c>
      <c r="H20" s="47"/>
      <c r="I20" s="131">
        <v>3.0024305555555555E-3</v>
      </c>
      <c r="J20" s="20" t="str">
        <f>IF(I20=0," ",IF(I20&lt;=[1]Разряды!$D$8,[1]Разряды!$D$3,IF(I20&lt;=[1]Разряды!$E$8,[1]Разряды!$E$3,IF(I20&lt;=[1]Разряды!$F$8,[1]Разряды!$F$3,IF(I20&lt;=[1]Разряды!$G$8,[1]Разряды!$G$3,IF(I20&lt;=[1]Разряды!$H$8,[1]Разряды!$H$3,IF(I20&lt;=[1]Разряды!$I$8,[1]Разряды!$I$3,IF(I20&lt;=[1]Разряды!$J$8,[1]Разряды!$J$3,"б/р"))))))))</f>
        <v>2р</v>
      </c>
      <c r="K20" s="66" t="s">
        <v>13</v>
      </c>
      <c r="L20" s="48" t="str">
        <f>IF(B20=0," ",VLOOKUP($B20,[1]Спортсмены!$B$1:$H$65536,7,FALSE))</f>
        <v>Дряннов В.А., Левичева М.Б.</v>
      </c>
    </row>
    <row r="21" spans="1:12" x14ac:dyDescent="0.25">
      <c r="A21" s="20">
        <v>8</v>
      </c>
      <c r="B21" s="51">
        <v>335</v>
      </c>
      <c r="C21" s="48" t="str">
        <f>IF(B21=0," ",VLOOKUP(B21,[1]Спортсмены!B$1:H$65536,2,FALSE))</f>
        <v>Смирнов Вадим</v>
      </c>
      <c r="D21" s="49" t="str">
        <f>IF(B21=0," ",VLOOKUP($B21,[1]Спортсмены!$B$1:$H$65536,3,FALSE))</f>
        <v>02.07.1997</v>
      </c>
      <c r="E21" s="45" t="str">
        <f>IF(B21=0," ",IF(VLOOKUP($B21,[1]Спортсмены!$B$1:$H$65536,4,FALSE)=0," ",VLOOKUP($B21,[1]Спортсмены!$B$1:$H$65536,4,FALSE)))</f>
        <v>1</v>
      </c>
      <c r="F21" s="48" t="str">
        <f>IF(B21=0," ",VLOOKUP($B21,[1]Спортсмены!$B$1:$H$65536,5,FALSE))</f>
        <v>Костромская область</v>
      </c>
      <c r="G21" s="48" t="str">
        <f>IF(B21=0," ",VLOOKUP($B21,[1]Спортсмены!$B$1:$H$65536,6,FALSE))</f>
        <v>ГБУ КО СШОР им. А.В. Голубева</v>
      </c>
      <c r="H21" s="47"/>
      <c r="I21" s="131">
        <v>3.1355324074074076E-3</v>
      </c>
      <c r="J21" s="20" t="str">
        <f>IF(I21=0," ",IF(I21&lt;=[1]Разряды!$D$8,[1]Разряды!$D$3,IF(I21&lt;=[1]Разряды!$E$8,[1]Разряды!$E$3,IF(I21&lt;=[1]Разряды!$F$8,[1]Разряды!$F$3,IF(I21&lt;=[1]Разряды!$G$8,[1]Разряды!$G$3,IF(I21&lt;=[1]Разряды!$H$8,[1]Разряды!$H$3,IF(I21&lt;=[1]Разряды!$I$8,[1]Разряды!$I$3,IF(I21&lt;=[1]Разряды!$J$8,[1]Разряды!$J$3,"б/р"))))))))</f>
        <v>3р</v>
      </c>
      <c r="K21" s="66" t="s">
        <v>13</v>
      </c>
      <c r="L21" s="96" t="str">
        <f>IF(B21=0," ",VLOOKUP($B21,[1]Спортсмены!$B$1:$H$65536,7,FALSE))</f>
        <v>Дружков А.Н.</v>
      </c>
    </row>
    <row r="22" spans="1:12" x14ac:dyDescent="0.25">
      <c r="A22" s="42">
        <v>9</v>
      </c>
      <c r="B22" s="28">
        <v>40</v>
      </c>
      <c r="C22" s="48" t="str">
        <f>IF(B22=0," ",VLOOKUP(B22,[1]Спортсмены!B$1:H$65536,2,FALSE))</f>
        <v>Решетин Александр</v>
      </c>
      <c r="D22" s="187">
        <f>IF(B22=0," ",VLOOKUP($B22,[1]Спортсмены!$B$1:$H$65536,3,FALSE))</f>
        <v>35725</v>
      </c>
      <c r="E22" s="45">
        <f>IF(B22=0," ",IF(VLOOKUP($B22,[1]Спортсмены!$B$1:$H$65536,4,FALSE)=0," ",VLOOKUP($B22,[1]Спортсмены!$B$1:$H$65536,4,FALSE)))</f>
        <v>2</v>
      </c>
      <c r="F22" s="48" t="str">
        <f>IF(B22=0," ",VLOOKUP($B22,[1]Спортсмены!$B$1:$H$65536,5,FALSE))</f>
        <v>Ярославская область</v>
      </c>
      <c r="G22" s="48" t="str">
        <f>IF(B22=0," ",VLOOKUP($B22,[1]Спортсмены!$B$1:$H$65536,6,FALSE))</f>
        <v>ВС, МУ СШОР № 19</v>
      </c>
      <c r="H22" s="47"/>
      <c r="I22" s="131">
        <v>3.2453703703703707E-3</v>
      </c>
      <c r="J22" s="20" t="str">
        <f>IF(I22=0," ",IF(I22&lt;=[1]Разряды!$D$8,[1]Разряды!$D$3,IF(I22&lt;=[1]Разряды!$E$8,[1]Разряды!$E$3,IF(I22&lt;=[1]Разряды!$F$8,[1]Разряды!$F$3,IF(I22&lt;=[1]Разряды!$G$8,[1]Разряды!$G$3,IF(I22&lt;=[1]Разряды!$H$8,[1]Разряды!$H$3,IF(I22&lt;=[1]Разряды!$I$8,[1]Разряды!$I$3,IF(I22&lt;=[1]Разряды!$J$8,[1]Разряды!$J$3,"б/р"))))))))</f>
        <v>3р</v>
      </c>
      <c r="K22" s="66" t="s">
        <v>13</v>
      </c>
      <c r="L22" s="48" t="str">
        <f>IF(B22=0," ",VLOOKUP($B22,[1]Спортсмены!$B$1:$H$65536,7,FALSE))</f>
        <v>Васин В.Н.</v>
      </c>
    </row>
    <row r="23" spans="1:12" ht="15.75" thickBot="1" x14ac:dyDescent="0.3">
      <c r="A23" s="36"/>
      <c r="B23" s="36"/>
      <c r="C23" s="36"/>
      <c r="D23" s="36"/>
      <c r="E23" s="36"/>
      <c r="F23" s="36"/>
      <c r="G23" s="36"/>
      <c r="H23" s="64"/>
      <c r="I23" s="64"/>
      <c r="J23" s="36"/>
      <c r="K23" s="36"/>
      <c r="L23" s="36"/>
    </row>
    <row r="24" spans="1:12" ht="15.75" thickTop="1" x14ac:dyDescent="0.25">
      <c r="A24" s="37"/>
      <c r="B24" s="37"/>
      <c r="C24" s="37"/>
      <c r="D24" s="37"/>
      <c r="E24" s="37"/>
      <c r="F24" s="37"/>
      <c r="G24" s="37"/>
      <c r="H24" s="60"/>
      <c r="I24" s="60"/>
      <c r="J24" s="37"/>
      <c r="K24" s="37"/>
      <c r="L24" s="37"/>
    </row>
    <row r="25" spans="1:12" x14ac:dyDescent="0.25">
      <c r="A25" s="37"/>
      <c r="B25" s="37"/>
      <c r="C25" s="37"/>
      <c r="D25" s="37"/>
      <c r="E25" s="37"/>
      <c r="F25" s="37"/>
      <c r="G25" s="37"/>
      <c r="H25" s="60"/>
      <c r="I25" s="60"/>
      <c r="J25" s="37"/>
      <c r="K25" s="37"/>
      <c r="L25" s="37"/>
    </row>
    <row r="26" spans="1:12" x14ac:dyDescent="0.25">
      <c r="A26" s="37"/>
      <c r="B26" s="37"/>
      <c r="C26" s="37"/>
      <c r="D26" s="37"/>
      <c r="E26" s="37"/>
      <c r="F26" s="37"/>
      <c r="G26" s="37"/>
      <c r="H26" s="60"/>
      <c r="I26" s="60"/>
      <c r="J26" s="37"/>
      <c r="K26" s="37"/>
      <c r="L26" s="37"/>
    </row>
    <row r="27" spans="1:12" x14ac:dyDescent="0.25">
      <c r="A27" s="37"/>
      <c r="B27" s="37"/>
      <c r="C27" s="37"/>
      <c r="D27" s="37"/>
      <c r="E27" s="37"/>
      <c r="F27" s="37"/>
      <c r="G27" s="37"/>
      <c r="H27" s="60"/>
      <c r="I27" s="60"/>
      <c r="J27" s="37"/>
      <c r="K27" s="37"/>
      <c r="L27" s="37"/>
    </row>
    <row r="28" spans="1:12" x14ac:dyDescent="0.25">
      <c r="A28" s="37"/>
      <c r="B28" s="37"/>
      <c r="C28" s="37"/>
      <c r="D28" s="37"/>
      <c r="E28" s="37"/>
      <c r="F28" s="37"/>
      <c r="G28" s="37"/>
      <c r="H28" s="60"/>
      <c r="I28" s="60"/>
      <c r="J28" s="37"/>
      <c r="K28" s="37"/>
      <c r="L28" s="37"/>
    </row>
    <row r="29" spans="1:12" x14ac:dyDescent="0.25">
      <c r="A29" s="122"/>
      <c r="B29" s="108"/>
      <c r="C29" s="103"/>
      <c r="D29" s="103"/>
      <c r="E29" s="171"/>
      <c r="F29" s="29" t="s">
        <v>56</v>
      </c>
      <c r="G29" s="89"/>
      <c r="H29" s="31"/>
      <c r="I29" s="29"/>
      <c r="J29" s="29" t="s">
        <v>37</v>
      </c>
      <c r="K29" s="29"/>
    </row>
    <row r="30" spans="1:12" x14ac:dyDescent="0.25">
      <c r="A30" s="122"/>
      <c r="B30" s="171"/>
      <c r="C30" s="103"/>
      <c r="D30" s="103"/>
      <c r="E30" s="171"/>
      <c r="F30" s="29"/>
      <c r="G30" s="89"/>
      <c r="H30" s="31"/>
      <c r="I30" s="29"/>
      <c r="J30" s="29"/>
      <c r="K30" s="29"/>
    </row>
    <row r="31" spans="1:12" x14ac:dyDescent="0.25">
      <c r="A31" s="122"/>
      <c r="B31" s="171"/>
      <c r="C31" s="103"/>
      <c r="D31" s="103"/>
      <c r="E31" s="171"/>
      <c r="F31" s="29"/>
      <c r="G31" s="89"/>
      <c r="H31" s="31"/>
      <c r="I31" s="29"/>
      <c r="J31" s="29"/>
      <c r="K31" s="29"/>
    </row>
    <row r="32" spans="1:12" x14ac:dyDescent="0.25">
      <c r="A32" s="122"/>
      <c r="B32" s="171"/>
      <c r="C32" s="103"/>
      <c r="D32" s="103"/>
      <c r="E32" s="171"/>
      <c r="F32" s="29"/>
      <c r="G32" s="89"/>
      <c r="H32" s="31"/>
      <c r="I32" s="29"/>
      <c r="J32" s="29"/>
      <c r="K32" s="29"/>
    </row>
    <row r="33" spans="1:12" x14ac:dyDescent="0.25">
      <c r="A33" s="122"/>
      <c r="B33" s="171"/>
      <c r="C33" s="103"/>
      <c r="D33" s="103"/>
      <c r="E33" s="171"/>
      <c r="F33" s="29" t="s">
        <v>57</v>
      </c>
      <c r="G33" s="89"/>
      <c r="H33" s="31"/>
      <c r="I33" s="29"/>
      <c r="J33" s="29" t="s">
        <v>38</v>
      </c>
      <c r="K33" s="29"/>
    </row>
    <row r="34" spans="1:12" x14ac:dyDescent="0.25">
      <c r="A34" s="37"/>
      <c r="B34" s="37"/>
      <c r="C34" s="37"/>
      <c r="D34" s="37"/>
      <c r="E34" s="37"/>
      <c r="F34" s="37"/>
      <c r="G34" s="37"/>
      <c r="H34" s="60"/>
      <c r="I34" s="60"/>
      <c r="J34" s="37"/>
      <c r="K34" s="37"/>
      <c r="L34" s="37"/>
    </row>
    <row r="35" spans="1:12" x14ac:dyDescent="0.25">
      <c r="A35" s="37"/>
      <c r="B35" s="37"/>
      <c r="C35" s="37"/>
      <c r="D35" s="37"/>
      <c r="E35" s="37"/>
      <c r="F35" s="37"/>
      <c r="G35" s="37"/>
      <c r="H35" s="60"/>
      <c r="I35" s="60"/>
      <c r="J35" s="37"/>
      <c r="K35" s="37"/>
      <c r="L35" s="37"/>
    </row>
    <row r="36" spans="1:12" x14ac:dyDescent="0.25">
      <c r="A36" s="37"/>
      <c r="B36" s="37"/>
      <c r="C36" s="37"/>
      <c r="D36" s="37"/>
      <c r="E36" s="37"/>
      <c r="F36" s="37"/>
      <c r="G36" s="37"/>
      <c r="H36" s="60"/>
      <c r="I36" s="60"/>
      <c r="J36" s="37"/>
      <c r="K36" s="37"/>
      <c r="L36" s="37"/>
    </row>
    <row r="37" spans="1:12" x14ac:dyDescent="0.25">
      <c r="A37" s="37"/>
      <c r="B37" s="37"/>
      <c r="C37" s="37"/>
      <c r="D37" s="37"/>
      <c r="E37" s="37"/>
      <c r="F37" s="37"/>
      <c r="G37" s="37"/>
      <c r="H37" s="60"/>
      <c r="I37" s="60"/>
      <c r="J37" s="37"/>
      <c r="K37" s="37"/>
      <c r="L37" s="37"/>
    </row>
    <row r="38" spans="1:12" x14ac:dyDescent="0.25">
      <c r="A38" s="37"/>
      <c r="B38" s="37"/>
      <c r="C38" s="37"/>
      <c r="D38" s="37"/>
      <c r="E38" s="37"/>
      <c r="F38" s="37"/>
      <c r="G38" s="37"/>
      <c r="H38" s="60"/>
      <c r="I38" s="60"/>
      <c r="J38" s="37"/>
      <c r="K38" s="37"/>
      <c r="L38" s="37"/>
    </row>
    <row r="39" spans="1:12" x14ac:dyDescent="0.25">
      <c r="A39" s="37"/>
      <c r="B39" s="37"/>
      <c r="C39" s="37"/>
      <c r="D39" s="37"/>
      <c r="E39" s="37"/>
      <c r="F39" s="37"/>
      <c r="G39" s="37"/>
      <c r="H39" s="60"/>
      <c r="I39" s="60"/>
      <c r="J39" s="37"/>
      <c r="K39" s="37"/>
      <c r="L39" s="37"/>
    </row>
    <row r="40" spans="1:12" x14ac:dyDescent="0.25">
      <c r="A40" s="37"/>
      <c r="B40" s="37"/>
      <c r="C40" s="37"/>
      <c r="D40" s="37"/>
      <c r="E40" s="37"/>
      <c r="F40" s="37"/>
      <c r="G40" s="37"/>
      <c r="H40" s="60"/>
      <c r="I40" s="60"/>
      <c r="J40" s="37"/>
      <c r="K40" s="37"/>
      <c r="L40" s="37"/>
    </row>
    <row r="41" spans="1:12" x14ac:dyDescent="0.25">
      <c r="A41" s="37"/>
      <c r="B41" s="37"/>
      <c r="C41" s="37"/>
      <c r="D41" s="37"/>
      <c r="E41" s="37"/>
      <c r="F41" s="37"/>
      <c r="G41" s="37"/>
      <c r="H41" s="60"/>
      <c r="I41" s="60"/>
      <c r="J41" s="37"/>
      <c r="K41" s="37"/>
      <c r="L41" s="37"/>
    </row>
    <row r="42" spans="1:12" x14ac:dyDescent="0.25">
      <c r="A42" s="37"/>
      <c r="B42" s="37"/>
      <c r="C42" s="37"/>
      <c r="D42" s="37"/>
      <c r="E42" s="37"/>
      <c r="F42" s="37"/>
      <c r="G42" s="37"/>
      <c r="H42" s="60"/>
      <c r="I42" s="60"/>
      <c r="J42" s="37"/>
      <c r="K42" s="37"/>
      <c r="L42" s="37"/>
    </row>
    <row r="43" spans="1:12" x14ac:dyDescent="0.25">
      <c r="A43" s="37"/>
      <c r="B43" s="37"/>
      <c r="C43" s="37"/>
      <c r="D43" s="37"/>
      <c r="E43" s="37"/>
      <c r="F43" s="37"/>
      <c r="G43" s="37"/>
      <c r="H43" s="60"/>
      <c r="I43" s="60"/>
      <c r="J43" s="37"/>
      <c r="K43" s="37"/>
      <c r="L43" s="37"/>
    </row>
  </sheetData>
  <mergeCells count="16"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  <mergeCell ref="A1:L1"/>
    <mergeCell ref="A2:L2"/>
    <mergeCell ref="A3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F38" sqref="F38"/>
    </sheetView>
  </sheetViews>
  <sheetFormatPr defaultRowHeight="15" x14ac:dyDescent="0.25"/>
  <cols>
    <col min="1" max="1" width="4.5703125" customWidth="1"/>
    <col min="2" max="2" width="6.140625" customWidth="1"/>
    <col min="3" max="3" width="21.28515625" customWidth="1"/>
    <col min="4" max="4" width="11" customWidth="1"/>
    <col min="5" max="5" width="6.5703125" customWidth="1"/>
    <col min="6" max="6" width="21.85546875" customWidth="1"/>
    <col min="7" max="7" width="35" customWidth="1"/>
    <col min="8" max="8" width="4.42578125" style="61" customWidth="1"/>
    <col min="9" max="9" width="8.42578125" style="61" customWidth="1"/>
    <col min="10" max="10" width="6.5703125" customWidth="1"/>
    <col min="11" max="11" width="5.5703125" customWidth="1"/>
    <col min="12" max="12" width="23.85546875" customWidth="1"/>
  </cols>
  <sheetData>
    <row r="1" spans="1:12" ht="16.5" x14ac:dyDescent="0.25">
      <c r="A1" s="196" t="s">
        <v>44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ht="16.5" x14ac:dyDescent="0.25">
      <c r="A2" s="196" t="s">
        <v>45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16.5" x14ac:dyDescent="0.25">
      <c r="A3" s="196" t="s">
        <v>34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16.5" x14ac:dyDescent="0.25">
      <c r="A4" s="197" t="s">
        <v>59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ht="20.25" x14ac:dyDescent="0.3">
      <c r="A5" s="174"/>
      <c r="B5" s="174"/>
      <c r="C5" s="174"/>
      <c r="D5" s="174"/>
      <c r="E5" s="174"/>
      <c r="F5" s="174"/>
      <c r="H5" s="174"/>
      <c r="I5" s="174"/>
      <c r="J5" s="174"/>
      <c r="K5" s="174"/>
      <c r="L5" s="175" t="s">
        <v>46</v>
      </c>
    </row>
    <row r="6" spans="1:12" ht="18" x14ac:dyDescent="0.25">
      <c r="A6" s="1"/>
      <c r="B6" s="176"/>
      <c r="C6" s="176"/>
      <c r="D6" s="167"/>
      <c r="F6" s="2"/>
      <c r="H6" s="2"/>
      <c r="I6" s="2"/>
      <c r="J6" s="2"/>
      <c r="L6" s="177" t="s">
        <v>0</v>
      </c>
    </row>
    <row r="7" spans="1:12" ht="15.75" x14ac:dyDescent="0.25">
      <c r="A7" s="1"/>
      <c r="B7" s="178"/>
      <c r="C7" s="178"/>
      <c r="D7" s="9"/>
      <c r="F7" s="179"/>
      <c r="H7" s="179"/>
      <c r="I7"/>
      <c r="L7" s="180" t="s">
        <v>47</v>
      </c>
    </row>
    <row r="8" spans="1:12" ht="20.25" x14ac:dyDescent="0.3">
      <c r="A8" s="181"/>
      <c r="H8" s="181"/>
      <c r="I8"/>
      <c r="J8" s="174"/>
      <c r="K8" s="174"/>
      <c r="L8" s="174" t="s">
        <v>48</v>
      </c>
    </row>
    <row r="9" spans="1:12" ht="20.25" x14ac:dyDescent="0.3">
      <c r="A9" s="181"/>
      <c r="D9" s="182"/>
      <c r="E9" s="183"/>
      <c r="F9" s="184"/>
      <c r="H9" s="181"/>
      <c r="I9"/>
      <c r="J9" s="174"/>
      <c r="K9" s="174"/>
      <c r="L9" s="174"/>
    </row>
    <row r="10" spans="1:12" ht="18.75" x14ac:dyDescent="0.3">
      <c r="A10" s="5"/>
      <c r="B10" s="4"/>
      <c r="C10" s="178"/>
      <c r="D10" s="182" t="s">
        <v>66</v>
      </c>
      <c r="E10" s="183">
        <v>0.57638888888888895</v>
      </c>
      <c r="F10" s="184" t="s">
        <v>14</v>
      </c>
      <c r="H10" s="6"/>
      <c r="I10" s="6"/>
      <c r="J10" s="61"/>
    </row>
    <row r="11" spans="1:12" ht="15.75" x14ac:dyDescent="0.25">
      <c r="A11" s="72" t="s">
        <v>60</v>
      </c>
      <c r="B11" s="3"/>
      <c r="D11" s="185" t="s">
        <v>77</v>
      </c>
      <c r="E11" s="7"/>
      <c r="G11" s="1"/>
      <c r="H11" s="8"/>
      <c r="I11" s="8"/>
      <c r="J11" s="61"/>
    </row>
    <row r="12" spans="1:12" x14ac:dyDescent="0.25">
      <c r="A12" s="198" t="s">
        <v>3</v>
      </c>
      <c r="B12" s="198" t="s">
        <v>4</v>
      </c>
      <c r="C12" s="198" t="s">
        <v>51</v>
      </c>
      <c r="D12" s="200" t="s">
        <v>52</v>
      </c>
      <c r="E12" s="200" t="s">
        <v>53</v>
      </c>
      <c r="F12" s="200" t="s">
        <v>54</v>
      </c>
      <c r="G12" s="200" t="s">
        <v>55</v>
      </c>
      <c r="H12" s="204" t="s">
        <v>6</v>
      </c>
      <c r="I12" s="205"/>
      <c r="J12" s="198" t="s">
        <v>7</v>
      </c>
      <c r="K12" s="200" t="s">
        <v>8</v>
      </c>
      <c r="L12" s="202" t="s">
        <v>9</v>
      </c>
    </row>
    <row r="13" spans="1:12" x14ac:dyDescent="0.25">
      <c r="A13" s="199"/>
      <c r="B13" s="199"/>
      <c r="C13" s="199"/>
      <c r="D13" s="201"/>
      <c r="E13" s="201"/>
      <c r="F13" s="201"/>
      <c r="G13" s="201"/>
      <c r="H13" s="207" t="s">
        <v>10</v>
      </c>
      <c r="I13" s="208"/>
      <c r="J13" s="199"/>
      <c r="K13" s="199"/>
      <c r="L13" s="203"/>
    </row>
    <row r="14" spans="1:12" x14ac:dyDescent="0.25">
      <c r="A14" s="12">
        <v>1</v>
      </c>
      <c r="B14" s="19">
        <v>548</v>
      </c>
      <c r="C14" s="14" t="str">
        <f>IF(B14=0," ",VLOOKUP(B14,[1]Спортсмены!B$1:H$65536,2,FALSE))</f>
        <v>Кошелев Александр</v>
      </c>
      <c r="D14" s="186" t="str">
        <f>IF(B14=0," ",VLOOKUP($B14,[1]Спортсмены!$B$1:$H$65536,3,FALSE))</f>
        <v>06.01.1997</v>
      </c>
      <c r="E14" s="16" t="str">
        <f>IF(B14=0," ",IF(VLOOKUP($B14,[1]Спортсмены!$B$1:$H$65536,4,FALSE)=0," ",VLOOKUP($B14,[1]Спортсмены!$B$1:$H$65536,4,FALSE)))</f>
        <v>КМС</v>
      </c>
      <c r="F14" s="14" t="str">
        <f>IF(B14=0," ",VLOOKUP($B14,[1]Спортсмены!$B$1:$H$65536,5,FALSE))</f>
        <v>Вологодская область</v>
      </c>
      <c r="G14" s="14" t="str">
        <f>IF(B14=0," ",VLOOKUP($B14,[1]Спортсмены!$B$1:$H$65536,6,FALSE))</f>
        <v>АУ ФКиС ВО "ЦСП ССКО"</v>
      </c>
      <c r="H14" s="17"/>
      <c r="I14" s="143">
        <v>6.1790509259259255E-3</v>
      </c>
      <c r="J14" s="11" t="str">
        <f>IF(I14=0," ",IF(I14&lt;=[1]Разряды!$D$9,[1]Разряды!$D$3,IF(I14&lt;=[1]Разряды!$E$9,[1]Разряды!$E$3,IF(I14&lt;=[1]Разряды!$F$9,[1]Разряды!$F$3,IF(I14&lt;=[1]Разряды!$G$9,[1]Разряды!$G$3,IF(I14&lt;=[1]Разряды!$H$9,[1]Разряды!$H$3,IF(I14&lt;=[1]Разряды!$I$9,[1]Разряды!$I$3,IF(I14&lt;=[1]Разряды!$J$9,[1]Разряды!$J$3,"б/р"))))))))</f>
        <v>1р</v>
      </c>
      <c r="K14" s="11">
        <v>20</v>
      </c>
      <c r="L14" s="39" t="str">
        <f>IF(B14=0," ",VLOOKUP($B14,[1]Спортсмены!$B$1:$H$65536,7,FALSE))</f>
        <v>Кошелев Е.Ю.</v>
      </c>
    </row>
    <row r="15" spans="1:12" x14ac:dyDescent="0.25">
      <c r="A15" s="12">
        <v>2</v>
      </c>
      <c r="B15" s="13">
        <v>459</v>
      </c>
      <c r="C15" s="14" t="str">
        <f>IF(B15=0," ",VLOOKUP(B15,[1]Спортсмены!B$1:H$65536,2,FALSE))</f>
        <v>Лукша Владислав</v>
      </c>
      <c r="D15" s="186" t="str">
        <f>IF(B15=0," ",VLOOKUP($B15,[1]Спортсмены!$B$1:$H$65536,3,FALSE))</f>
        <v>14.01.1996</v>
      </c>
      <c r="E15" s="16" t="str">
        <f>IF(B15=0," ",IF(VLOOKUP($B15,[1]Спортсмены!$B$1:$H$65536,4,FALSE)=0," ",VLOOKUP($B15,[1]Спортсмены!$B$1:$H$65536,4,FALSE)))</f>
        <v>2</v>
      </c>
      <c r="F15" s="14" t="str">
        <f>IF(B15=0," ",VLOOKUP($B15,[1]Спортсмены!$B$1:$H$65536,5,FALSE))</f>
        <v>Архангельская область</v>
      </c>
      <c r="G15" s="144" t="str">
        <f>IF(B15=0," ",VLOOKUP($B15,[1]Спортсмены!$B$1:$H$65536,6,FALSE))</f>
        <v>ГАУ АО "РЦСП "Поморье", САФУ им. М.В. Ломоносова</v>
      </c>
      <c r="H15" s="17"/>
      <c r="I15" s="53">
        <v>6.1995370370370373E-3</v>
      </c>
      <c r="J15" s="19" t="str">
        <f>IF(I15=0," ",IF(I15&lt;=[1]Разряды!$D$9,[1]Разряды!$D$3,IF(I15&lt;=[1]Разряды!$E$9,[1]Разряды!$E$3,IF(I15&lt;=[1]Разряды!$F$9,[1]Разряды!$F$3,IF(I15&lt;=[1]Разряды!$G$9,[1]Разряды!$G$3,IF(I15&lt;=[1]Разряды!$H$9,[1]Разряды!$H$3,IF(I15&lt;=[1]Разряды!$I$9,[1]Разряды!$I$3,IF(I15&lt;=[1]Разряды!$J$9,[1]Разряды!$J$3,"б/р"))))))))</f>
        <v>1р</v>
      </c>
      <c r="K15" s="11">
        <v>17</v>
      </c>
      <c r="L15" s="14" t="str">
        <f>IF(B15=0," ",VLOOKUP($B15,[1]Спортсмены!$B$1:$H$65536,7,FALSE))</f>
        <v>Чернов А.В.</v>
      </c>
    </row>
    <row r="16" spans="1:12" x14ac:dyDescent="0.25">
      <c r="A16" s="12">
        <v>3</v>
      </c>
      <c r="B16" s="13">
        <v>319</v>
      </c>
      <c r="C16" s="14" t="str">
        <f>IF(B16=0," ",VLOOKUP(B16,[1]Спортсмены!B$1:H$65536,2,FALSE))</f>
        <v>Дерюгин Владислав</v>
      </c>
      <c r="D16" s="186" t="str">
        <f>IF(B16=0," ",VLOOKUP($B16,[1]Спортсмены!$B$1:$H$65536,3,FALSE))</f>
        <v>09.12.1998</v>
      </c>
      <c r="E16" s="16" t="str">
        <f>IF(B16=0," ",IF(VLOOKUP($B16,[1]Спортсмены!$B$1:$H$65536,4,FALSE)=0," ",VLOOKUP($B16,[1]Спортсмены!$B$1:$H$65536,4,FALSE)))</f>
        <v>КМС</v>
      </c>
      <c r="F16" s="14" t="str">
        <f>IF(B16=0," ",VLOOKUP($B16,[1]Спортсмены!$B$1:$H$65536,5,FALSE))</f>
        <v>Костромская область</v>
      </c>
      <c r="G16" s="14" t="str">
        <f>IF(B16=0," ",VLOOKUP($B16,[1]Спортсмены!$B$1:$H$65536,6,FALSE))</f>
        <v>ГБУ КО СШОР им. А.В. Голубева</v>
      </c>
      <c r="H16" s="17"/>
      <c r="I16" s="53">
        <v>6.2465277777777771E-3</v>
      </c>
      <c r="J16" s="19" t="str">
        <f>IF(I16=0," ",IF(I16&lt;=[1]Разряды!$D$9,[1]Разряды!$D$3,IF(I16&lt;=[1]Разряды!$E$9,[1]Разряды!$E$3,IF(I16&lt;=[1]Разряды!$F$9,[1]Разряды!$F$3,IF(I16&lt;=[1]Разряды!$G$9,[1]Разряды!$G$3,IF(I16&lt;=[1]Разряды!$H$9,[1]Разряды!$H$3,IF(I16&lt;=[1]Разряды!$I$9,[1]Разряды!$I$3,IF(I16&lt;=[1]Разряды!$J$9,[1]Разряды!$J$3,"б/р"))))))))</f>
        <v>1р</v>
      </c>
      <c r="K16" s="11">
        <v>15</v>
      </c>
      <c r="L16" s="14" t="str">
        <f>IF(B16=0," ",VLOOKUP($B16,[1]Спортсмены!$B$1:$H$65536,7,FALSE))</f>
        <v>Дружков А.Н.</v>
      </c>
    </row>
    <row r="17" spans="1:12" x14ac:dyDescent="0.25">
      <c r="A17" s="45">
        <v>4</v>
      </c>
      <c r="B17" s="13">
        <v>322</v>
      </c>
      <c r="C17" s="14" t="str">
        <f>IF(B17=0," ",VLOOKUP(B17,[1]Спортсмены!B$1:H$65536,2,FALSE))</f>
        <v>Игнатьев Илья</v>
      </c>
      <c r="D17" s="186" t="str">
        <f>IF(B17=0," ",VLOOKUP($B17,[1]Спортсмены!$B$1:$H$65536,3,FALSE))</f>
        <v>31.07.1996</v>
      </c>
      <c r="E17" s="16" t="str">
        <f>IF(B17=0," ",IF(VLOOKUP($B17,[1]Спортсмены!$B$1:$H$65536,4,FALSE)=0," ",VLOOKUP($B17,[1]Спортсмены!$B$1:$H$65536,4,FALSE)))</f>
        <v>1</v>
      </c>
      <c r="F17" s="14" t="str">
        <f>IF(B17=0," ",VLOOKUP($B17,[1]Спортсмены!$B$1:$H$65536,5,FALSE))</f>
        <v>Костромская область</v>
      </c>
      <c r="G17" s="14" t="str">
        <f>IF(B17=0," ",VLOOKUP($B17,[1]Спортсмены!$B$1:$H$65536,6,FALSE))</f>
        <v>ГБУ КО СШОР</v>
      </c>
      <c r="H17" s="17"/>
      <c r="I17" s="53">
        <v>6.2685185185185196E-3</v>
      </c>
      <c r="J17" s="19" t="str">
        <f>IF(I17=0," ",IF(I17&lt;=[1]Разряды!$D$9,[1]Разряды!$D$3,IF(I17&lt;=[1]Разряды!$E$9,[1]Разряды!$E$3,IF(I17&lt;=[1]Разряды!$F$9,[1]Разряды!$F$3,IF(I17&lt;=[1]Разряды!$G$9,[1]Разряды!$G$3,IF(I17&lt;=[1]Разряды!$H$9,[1]Разряды!$H$3,IF(I17&lt;=[1]Разряды!$I$9,[1]Разряды!$I$3,IF(I17&lt;=[1]Разряды!$J$9,[1]Разряды!$J$3,"б/р"))))))))</f>
        <v>1р</v>
      </c>
      <c r="K17" s="11">
        <v>14</v>
      </c>
      <c r="L17" s="14" t="str">
        <f>IF(B17=0," ",VLOOKUP($B17,[1]Спортсмены!$B$1:$H$65536,7,FALSE))</f>
        <v>Павлов Е.А.</v>
      </c>
    </row>
    <row r="18" spans="1:12" x14ac:dyDescent="0.25">
      <c r="A18" s="45">
        <v>5</v>
      </c>
      <c r="B18" s="13">
        <v>532</v>
      </c>
      <c r="C18" s="14" t="str">
        <f>IF(B18=0," ",VLOOKUP(B18,[1]Спортсмены!B$1:H$65536,2,FALSE))</f>
        <v>Уткин Илья</v>
      </c>
      <c r="D18" s="186" t="str">
        <f>IF(B18=0," ",VLOOKUP($B18,[1]Спортсмены!$B$1:$H$65536,3,FALSE))</f>
        <v>27.12.1997</v>
      </c>
      <c r="E18" s="16" t="str">
        <f>IF(B18=0," ",IF(VLOOKUP($B18,[1]Спортсмены!$B$1:$H$65536,4,FALSE)=0," ",VLOOKUP($B18,[1]Спортсмены!$B$1:$H$65536,4,FALSE)))</f>
        <v>1</v>
      </c>
      <c r="F18" s="14" t="str">
        <f>IF(B18=0," ",VLOOKUP($B18,[1]Спортсмены!$B$1:$H$65536,5,FALSE))</f>
        <v>Псковская область</v>
      </c>
      <c r="G18" s="50" t="str">
        <f>IF(B18=0," ",VLOOKUP($B18,[1]Спортсмены!$B$1:$H$65536,6,FALSE))</f>
        <v>Центр внешкольной работы п. Переслегино</v>
      </c>
      <c r="H18" s="17"/>
      <c r="I18" s="53">
        <v>6.4034722222222227E-3</v>
      </c>
      <c r="J18" s="19" t="str">
        <f>IF(I18=0," ",IF(I18&lt;=[1]Разряды!$D$9,[1]Разряды!$D$3,IF(I18&lt;=[1]Разряды!$E$9,[1]Разряды!$E$3,IF(I18&lt;=[1]Разряды!$F$9,[1]Разряды!$F$3,IF(I18&lt;=[1]Разряды!$G$9,[1]Разряды!$G$3,IF(I18&lt;=[1]Разряды!$H$9,[1]Разряды!$H$3,IF(I18&lt;=[1]Разряды!$I$9,[1]Разряды!$I$3,IF(I18&lt;=[1]Разряды!$J$9,[1]Разряды!$J$3,"б/р"))))))))</f>
        <v>2р</v>
      </c>
      <c r="K18" s="10">
        <v>0</v>
      </c>
      <c r="L18" s="14" t="str">
        <f>IF(B18=0," ",VLOOKUP($B18,[1]Спортсмены!$B$1:$H$65536,7,FALSE))</f>
        <v>Аввакуменкова Н.М.</v>
      </c>
    </row>
    <row r="19" spans="1:12" x14ac:dyDescent="0.25">
      <c r="A19" s="43"/>
      <c r="B19" s="44">
        <v>408</v>
      </c>
      <c r="C19" s="14" t="str">
        <f>IF(B19=0," ",VLOOKUP(B19,[1]Спортсмены!B$1:H$65536,2,FALSE))</f>
        <v>Журавлев Михаил</v>
      </c>
      <c r="D19" s="186" t="str">
        <f>IF(B19=0," ",VLOOKUP($B19,[1]Спортсмены!$B$1:$H$65536,3,FALSE))</f>
        <v>25.09.1996</v>
      </c>
      <c r="E19" s="16" t="str">
        <f>IF(B19=0," ",IF(VLOOKUP($B19,[1]Спортсмены!$B$1:$H$65536,4,FALSE)=0," ",VLOOKUP($B19,[1]Спортсмены!$B$1:$H$65536,4,FALSE)))</f>
        <v>КМС</v>
      </c>
      <c r="F19" s="14" t="str">
        <f>IF(B19=0," ",VLOOKUP($B19,[1]Спортсмены!$B$1:$H$65536,5,FALSE))</f>
        <v>Ивановская область</v>
      </c>
      <c r="G19" s="14" t="str">
        <f>IF(B19=0," ",VLOOKUP($B19,[1]Спортсмены!$B$1:$H$65536,6,FALSE))</f>
        <v>ИРО РССС, ИГЭУ</v>
      </c>
      <c r="H19" s="17"/>
      <c r="I19" s="193" t="s">
        <v>32</v>
      </c>
      <c r="J19" s="19"/>
      <c r="K19" s="10">
        <v>0</v>
      </c>
      <c r="L19" s="144" t="str">
        <f>IF(B19=0," ",VLOOKUP($B19,[1]Спортсмены!$B$1:$H$65536,7,FALSE))</f>
        <v>Гильмутдинов Ю.А., Лукичев А.В.</v>
      </c>
    </row>
    <row r="20" spans="1:12" ht="15.75" thickBot="1" x14ac:dyDescent="0.3">
      <c r="A20" s="36"/>
      <c r="B20" s="36"/>
      <c r="C20" s="36"/>
      <c r="D20" s="36"/>
      <c r="E20" s="36"/>
      <c r="F20" s="36"/>
      <c r="G20" s="36"/>
      <c r="H20" s="64"/>
      <c r="I20" s="64"/>
      <c r="J20" s="36"/>
      <c r="K20" s="36"/>
      <c r="L20" s="36"/>
    </row>
    <row r="21" spans="1:12" ht="15.75" thickTop="1" x14ac:dyDescent="0.25">
      <c r="A21" s="37"/>
      <c r="B21" s="37"/>
      <c r="C21" s="37"/>
      <c r="D21" s="37"/>
      <c r="E21" s="37"/>
      <c r="F21" s="37"/>
      <c r="G21" s="37"/>
      <c r="H21" s="60"/>
      <c r="I21" s="60"/>
      <c r="J21" s="37"/>
      <c r="K21" s="37"/>
      <c r="L21" s="37"/>
    </row>
    <row r="22" spans="1:12" ht="15.75" customHeight="1" x14ac:dyDescent="0.25">
      <c r="A22" s="37"/>
      <c r="B22" s="37"/>
      <c r="C22" s="37"/>
      <c r="D22" s="37"/>
      <c r="E22" s="37"/>
      <c r="F22" s="37"/>
      <c r="G22" s="37"/>
      <c r="H22" s="60"/>
      <c r="I22" s="60"/>
      <c r="J22" s="37"/>
      <c r="K22" s="37"/>
      <c r="L22" s="37"/>
    </row>
    <row r="23" spans="1:12" x14ac:dyDescent="0.25">
      <c r="A23" s="37"/>
      <c r="B23" s="37"/>
      <c r="C23" s="37"/>
      <c r="D23" s="37"/>
      <c r="E23" s="37"/>
      <c r="F23" s="37"/>
      <c r="G23" s="37"/>
      <c r="H23" s="60"/>
      <c r="I23" s="60"/>
      <c r="J23" s="37"/>
      <c r="K23" s="37"/>
      <c r="L23" s="37"/>
    </row>
    <row r="24" spans="1:12" x14ac:dyDescent="0.25">
      <c r="A24" s="37"/>
      <c r="B24" s="37"/>
      <c r="C24" s="37"/>
      <c r="D24" s="37"/>
      <c r="E24" s="37"/>
      <c r="F24" s="37"/>
      <c r="G24" s="37"/>
      <c r="H24" s="60"/>
      <c r="I24" s="60"/>
      <c r="J24" s="37"/>
      <c r="K24" s="37"/>
      <c r="L24" s="37"/>
    </row>
    <row r="25" spans="1:12" x14ac:dyDescent="0.25">
      <c r="A25" s="122"/>
      <c r="B25" s="108"/>
      <c r="C25" s="103"/>
      <c r="D25" s="103"/>
      <c r="E25" s="171"/>
      <c r="F25" s="29" t="s">
        <v>56</v>
      </c>
      <c r="G25" s="89"/>
      <c r="H25" s="31"/>
      <c r="I25" s="29"/>
      <c r="J25" s="29" t="s">
        <v>37</v>
      </c>
      <c r="K25" s="29"/>
    </row>
    <row r="26" spans="1:12" x14ac:dyDescent="0.25">
      <c r="A26" s="122"/>
      <c r="B26" s="171"/>
      <c r="C26" s="103"/>
      <c r="D26" s="103"/>
      <c r="E26" s="171"/>
      <c r="F26" s="29"/>
      <c r="G26" s="89"/>
      <c r="H26" s="31"/>
      <c r="I26" s="29"/>
      <c r="J26" s="29"/>
      <c r="K26" s="29"/>
    </row>
    <row r="27" spans="1:12" x14ac:dyDescent="0.25">
      <c r="A27" s="122"/>
      <c r="B27" s="171"/>
      <c r="C27" s="103"/>
      <c r="D27" s="103"/>
      <c r="E27" s="171"/>
      <c r="F27" s="29"/>
      <c r="G27" s="89"/>
      <c r="H27" s="31"/>
      <c r="I27" s="29"/>
      <c r="J27" s="29"/>
      <c r="K27" s="29"/>
    </row>
    <row r="28" spans="1:12" x14ac:dyDescent="0.25">
      <c r="A28" s="122"/>
      <c r="B28" s="171"/>
      <c r="C28" s="103"/>
      <c r="D28" s="103"/>
      <c r="E28" s="171"/>
      <c r="F28" s="29"/>
      <c r="G28" s="89"/>
      <c r="H28" s="31"/>
      <c r="I28" s="29"/>
      <c r="J28" s="29"/>
      <c r="K28" s="29"/>
    </row>
    <row r="29" spans="1:12" x14ac:dyDescent="0.25">
      <c r="A29" s="122"/>
      <c r="B29" s="171"/>
      <c r="C29" s="103"/>
      <c r="D29" s="103"/>
      <c r="E29" s="171"/>
      <c r="F29" s="29" t="s">
        <v>57</v>
      </c>
      <c r="G29" s="89"/>
      <c r="H29" s="31"/>
      <c r="I29" s="29"/>
      <c r="J29" s="29" t="s">
        <v>38</v>
      </c>
      <c r="K29" s="29"/>
    </row>
    <row r="30" spans="1:12" x14ac:dyDescent="0.25">
      <c r="A30" s="37"/>
      <c r="B30" s="37"/>
      <c r="C30" s="37"/>
      <c r="D30" s="37"/>
      <c r="E30" s="37"/>
      <c r="F30" s="37"/>
      <c r="G30" s="37"/>
      <c r="H30" s="60"/>
      <c r="I30" s="60"/>
      <c r="J30" s="37"/>
      <c r="K30" s="37"/>
      <c r="L30" s="37"/>
    </row>
    <row r="31" spans="1:12" x14ac:dyDescent="0.25">
      <c r="A31" s="37"/>
      <c r="B31" s="37"/>
      <c r="C31" s="37"/>
      <c r="D31" s="37"/>
      <c r="E31" s="37"/>
      <c r="F31" s="37"/>
      <c r="G31" s="37"/>
      <c r="H31" s="60"/>
      <c r="I31" s="60"/>
      <c r="J31" s="37"/>
      <c r="K31" s="37"/>
      <c r="L31" s="37"/>
    </row>
    <row r="32" spans="1:12" x14ac:dyDescent="0.25">
      <c r="A32" s="37"/>
      <c r="B32" s="37"/>
      <c r="C32" s="37"/>
      <c r="D32" s="37"/>
      <c r="E32" s="37"/>
      <c r="F32" s="37"/>
      <c r="G32" s="37"/>
      <c r="H32" s="60"/>
      <c r="I32" s="60"/>
      <c r="J32" s="37"/>
      <c r="K32" s="37"/>
      <c r="L32" s="37"/>
    </row>
    <row r="33" spans="1:12" x14ac:dyDescent="0.25">
      <c r="A33" s="37"/>
      <c r="B33" s="37"/>
      <c r="C33" s="37"/>
      <c r="D33" s="37"/>
      <c r="E33" s="37"/>
      <c r="F33" s="37"/>
      <c r="G33" s="37"/>
      <c r="H33" s="60"/>
      <c r="I33" s="60"/>
      <c r="J33" s="37"/>
      <c r="K33" s="37"/>
      <c r="L33" s="37"/>
    </row>
    <row r="34" spans="1:12" x14ac:dyDescent="0.25">
      <c r="A34" s="37"/>
      <c r="B34" s="37"/>
      <c r="C34" s="37"/>
      <c r="D34" s="37"/>
      <c r="E34" s="37"/>
      <c r="F34" s="37"/>
      <c r="G34" s="37"/>
      <c r="H34" s="60"/>
      <c r="I34" s="60"/>
      <c r="J34" s="37"/>
      <c r="K34" s="37"/>
      <c r="L34" s="37"/>
    </row>
    <row r="35" spans="1:12" x14ac:dyDescent="0.25">
      <c r="A35" s="37"/>
      <c r="B35" s="37"/>
      <c r="C35" s="37"/>
      <c r="D35" s="37"/>
      <c r="E35" s="37"/>
      <c r="F35" s="37"/>
      <c r="G35" s="37"/>
      <c r="H35" s="60"/>
      <c r="I35" s="60"/>
      <c r="J35" s="37"/>
      <c r="K35" s="37"/>
      <c r="L35" s="37"/>
    </row>
    <row r="36" spans="1:12" x14ac:dyDescent="0.25">
      <c r="A36" s="37"/>
      <c r="B36" s="37"/>
      <c r="C36" s="37"/>
      <c r="D36" s="37"/>
      <c r="E36" s="37"/>
      <c r="F36" s="37"/>
      <c r="G36" s="37"/>
      <c r="H36" s="60"/>
      <c r="I36" s="60"/>
      <c r="J36" s="37"/>
      <c r="K36" s="37"/>
      <c r="L36" s="37"/>
    </row>
    <row r="37" spans="1:12" x14ac:dyDescent="0.25">
      <c r="A37" s="37"/>
      <c r="B37" s="37"/>
      <c r="C37" s="37"/>
      <c r="D37" s="37"/>
      <c r="E37" s="37"/>
      <c r="F37" s="37"/>
      <c r="G37" s="37"/>
      <c r="H37" s="60"/>
      <c r="I37" s="60"/>
      <c r="J37" s="37"/>
      <c r="K37" s="37"/>
      <c r="L37" s="37"/>
    </row>
    <row r="38" spans="1:12" x14ac:dyDescent="0.25">
      <c r="A38" s="37"/>
      <c r="B38" s="37"/>
      <c r="C38" s="37"/>
      <c r="D38" s="37"/>
      <c r="E38" s="37"/>
      <c r="F38" s="37"/>
      <c r="G38" s="37"/>
      <c r="H38" s="60"/>
      <c r="I38" s="60"/>
      <c r="J38" s="37"/>
      <c r="K38" s="37"/>
      <c r="L38" s="37"/>
    </row>
    <row r="39" spans="1:12" x14ac:dyDescent="0.25">
      <c r="A39" s="37"/>
      <c r="B39" s="37"/>
      <c r="C39" s="37"/>
      <c r="D39" s="37"/>
      <c r="E39" s="37"/>
      <c r="F39" s="37"/>
      <c r="G39" s="37"/>
      <c r="H39" s="60"/>
      <c r="I39" s="60"/>
      <c r="J39" s="37"/>
      <c r="K39" s="37"/>
      <c r="L39" s="37"/>
    </row>
    <row r="40" spans="1:12" x14ac:dyDescent="0.25">
      <c r="A40" s="37"/>
      <c r="B40" s="37"/>
      <c r="C40" s="37"/>
      <c r="D40" s="37"/>
      <c r="E40" s="37"/>
      <c r="F40" s="37"/>
      <c r="G40" s="37"/>
      <c r="H40" s="60"/>
      <c r="I40" s="60"/>
      <c r="J40" s="37"/>
      <c r="K40" s="37"/>
      <c r="L40" s="37"/>
    </row>
    <row r="41" spans="1:12" x14ac:dyDescent="0.25">
      <c r="A41" s="37"/>
      <c r="B41" s="37"/>
      <c r="C41" s="37"/>
      <c r="D41" s="37"/>
      <c r="E41" s="37"/>
      <c r="F41" s="37"/>
      <c r="G41" s="37"/>
      <c r="H41" s="60"/>
      <c r="I41" s="60"/>
      <c r="J41" s="37"/>
      <c r="K41" s="37"/>
      <c r="L41" s="37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F36" sqref="F36"/>
    </sheetView>
  </sheetViews>
  <sheetFormatPr defaultRowHeight="15" x14ac:dyDescent="0.25"/>
  <cols>
    <col min="1" max="1" width="4.5703125" customWidth="1"/>
    <col min="2" max="2" width="5.7109375" customWidth="1"/>
    <col min="3" max="3" width="20.5703125" customWidth="1"/>
    <col min="4" max="4" width="11.28515625" style="69" customWidth="1"/>
    <col min="5" max="5" width="6.28515625" customWidth="1"/>
    <col min="6" max="6" width="22.5703125" customWidth="1"/>
    <col min="7" max="7" width="29.85546875" customWidth="1"/>
    <col min="8" max="8" width="6.28515625" customWidth="1"/>
    <col min="9" max="9" width="7.42578125" customWidth="1"/>
    <col min="10" max="10" width="6.28515625" customWidth="1"/>
    <col min="11" max="11" width="7" customWidth="1"/>
    <col min="12" max="12" width="26.42578125" customWidth="1"/>
  </cols>
  <sheetData>
    <row r="1" spans="1:12" ht="16.5" x14ac:dyDescent="0.25">
      <c r="A1" s="196" t="s">
        <v>44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ht="16.5" x14ac:dyDescent="0.25">
      <c r="A2" s="196" t="s">
        <v>45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16.5" x14ac:dyDescent="0.25">
      <c r="A3" s="196" t="s">
        <v>34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15" customHeight="1" x14ac:dyDescent="0.25">
      <c r="A4" s="197" t="s">
        <v>68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ht="20.25" x14ac:dyDescent="0.3">
      <c r="A5" s="174"/>
      <c r="B5" s="174"/>
      <c r="C5" s="174"/>
      <c r="D5" s="174"/>
      <c r="E5" s="174"/>
      <c r="F5" s="174"/>
      <c r="H5" s="174"/>
      <c r="I5" s="174"/>
      <c r="J5" s="174"/>
      <c r="K5" s="174"/>
      <c r="L5" s="175" t="s">
        <v>46</v>
      </c>
    </row>
    <row r="6" spans="1:12" ht="18" x14ac:dyDescent="0.25">
      <c r="A6" s="1"/>
      <c r="B6" s="176"/>
      <c r="C6" s="176"/>
      <c r="D6" s="167"/>
      <c r="F6" s="2"/>
      <c r="H6" s="2"/>
      <c r="I6" s="2"/>
      <c r="J6" s="2"/>
      <c r="L6" s="177" t="s">
        <v>0</v>
      </c>
    </row>
    <row r="7" spans="1:12" ht="15.75" x14ac:dyDescent="0.25">
      <c r="A7" s="1"/>
      <c r="B7" s="178"/>
      <c r="C7" s="178"/>
      <c r="D7" s="9"/>
      <c r="F7" s="179"/>
      <c r="H7" s="179"/>
      <c r="L7" s="180" t="s">
        <v>47</v>
      </c>
    </row>
    <row r="8" spans="1:12" ht="20.25" x14ac:dyDescent="0.3">
      <c r="A8" s="181"/>
      <c r="D8"/>
      <c r="H8" s="181"/>
      <c r="J8" s="174"/>
      <c r="K8" s="174"/>
      <c r="L8" s="174" t="s">
        <v>48</v>
      </c>
    </row>
    <row r="9" spans="1:12" ht="20.25" x14ac:dyDescent="0.3">
      <c r="A9" s="181"/>
      <c r="D9" s="182"/>
      <c r="E9" s="183"/>
      <c r="F9" s="184"/>
      <c r="H9" s="181"/>
      <c r="J9" s="174"/>
      <c r="K9" s="174"/>
      <c r="L9" s="174"/>
    </row>
    <row r="10" spans="1:12" ht="18.75" x14ac:dyDescent="0.3">
      <c r="A10" s="5"/>
      <c r="B10" s="4"/>
      <c r="C10" s="178"/>
      <c r="D10" s="182" t="s">
        <v>66</v>
      </c>
      <c r="E10" s="183">
        <v>0.59375</v>
      </c>
      <c r="F10" s="184" t="s">
        <v>14</v>
      </c>
      <c r="H10" s="6"/>
      <c r="I10" s="6"/>
      <c r="J10" s="61"/>
    </row>
    <row r="11" spans="1:12" ht="15.75" x14ac:dyDescent="0.25">
      <c r="A11" s="72" t="s">
        <v>60</v>
      </c>
      <c r="B11" s="3"/>
      <c r="D11" s="185" t="s">
        <v>67</v>
      </c>
      <c r="E11" s="7"/>
      <c r="G11" s="1"/>
      <c r="H11" s="8"/>
      <c r="I11" s="8"/>
      <c r="J11" s="61"/>
    </row>
    <row r="12" spans="1:12" x14ac:dyDescent="0.25">
      <c r="A12" s="198" t="s">
        <v>3</v>
      </c>
      <c r="B12" s="198" t="s">
        <v>4</v>
      </c>
      <c r="C12" s="198" t="s">
        <v>51</v>
      </c>
      <c r="D12" s="200" t="s">
        <v>52</v>
      </c>
      <c r="E12" s="200" t="s">
        <v>53</v>
      </c>
      <c r="F12" s="200" t="s">
        <v>54</v>
      </c>
      <c r="G12" s="200" t="s">
        <v>55</v>
      </c>
      <c r="H12" s="204" t="s">
        <v>6</v>
      </c>
      <c r="I12" s="205"/>
      <c r="J12" s="198" t="s">
        <v>7</v>
      </c>
      <c r="K12" s="200" t="s">
        <v>8</v>
      </c>
      <c r="L12" s="202" t="s">
        <v>9</v>
      </c>
    </row>
    <row r="13" spans="1:12" x14ac:dyDescent="0.25">
      <c r="A13" s="199"/>
      <c r="B13" s="199"/>
      <c r="C13" s="199"/>
      <c r="D13" s="201"/>
      <c r="E13" s="201"/>
      <c r="F13" s="201"/>
      <c r="G13" s="201"/>
      <c r="H13" s="207" t="s">
        <v>11</v>
      </c>
      <c r="I13" s="208"/>
      <c r="J13" s="199"/>
      <c r="K13" s="199"/>
      <c r="L13" s="203"/>
    </row>
    <row r="14" spans="1:12" x14ac:dyDescent="0.25">
      <c r="A14" s="12">
        <v>1</v>
      </c>
      <c r="B14" s="13">
        <v>283</v>
      </c>
      <c r="C14" s="14" t="str">
        <f>IF(B14=0," ",VLOOKUP(B14,[1]Спортсмены!B$1:H$65536,2,FALSE))</f>
        <v>Романов Никита</v>
      </c>
      <c r="D14" s="186">
        <f>IF(B14=0," ",VLOOKUP($B14,[1]Спортсмены!$B$1:$H$65536,3,FALSE))</f>
        <v>35129</v>
      </c>
      <c r="E14" s="16" t="str">
        <f>IF(B14=0," ",IF(VLOOKUP($B14,[1]Спортсмены!$B$1:$H$65536,4,FALSE)=0," ",VLOOKUP($B14,[1]Спортсмены!$B$1:$H$65536,4,FALSE)))</f>
        <v>КМС</v>
      </c>
      <c r="F14" s="14" t="str">
        <f>IF(B14=0," ",VLOOKUP($B14,[1]Спортсмены!$B$1:$H$65536,5,FALSE))</f>
        <v>Ярославская область</v>
      </c>
      <c r="G14" s="14" t="str">
        <f>IF(B14=0," ",VLOOKUP($B14,[1]Спортсмены!$B$1:$H$65536,6,FALSE))</f>
        <v>МУ СШОР № 2</v>
      </c>
      <c r="H14" s="33"/>
      <c r="I14" s="33">
        <v>1.0162037037037035E-4</v>
      </c>
      <c r="J14" s="16" t="s">
        <v>12</v>
      </c>
      <c r="K14" s="16" t="s">
        <v>13</v>
      </c>
      <c r="L14" s="14" t="str">
        <f>IF(B14=0," ",VLOOKUP($B14,[1]Спортсмены!$B$1:$H$65536,7,FALSE))</f>
        <v>Сергеева Е.В.</v>
      </c>
    </row>
    <row r="15" spans="1:12" x14ac:dyDescent="0.25">
      <c r="A15" s="12">
        <v>2</v>
      </c>
      <c r="B15" s="13">
        <v>423</v>
      </c>
      <c r="C15" s="14" t="str">
        <f>IF(B15=0," ",VLOOKUP(B15,[1]Спортсмены!B$1:H$65536,2,FALSE))</f>
        <v>Проскурин Роман</v>
      </c>
      <c r="D15" s="186" t="str">
        <f>IF(B15=0," ",VLOOKUP($B15,[1]Спортсмены!$B$1:$H$65536,3,FALSE))</f>
        <v>16.02.1997</v>
      </c>
      <c r="E15" s="16" t="str">
        <f>IF(B15=0," ",IF(VLOOKUP($B15,[1]Спортсмены!$B$1:$H$65536,4,FALSE)=0," ",VLOOKUP($B15,[1]Спортсмены!$B$1:$H$65536,4,FALSE)))</f>
        <v>1</v>
      </c>
      <c r="F15" s="14" t="str">
        <f>IF(B15=0," ",VLOOKUP($B15,[1]Спортсмены!$B$1:$H$65536,5,FALSE))</f>
        <v>Ивановская область</v>
      </c>
      <c r="G15" s="14" t="str">
        <f>IF(B15=0," ",VLOOKUP($B15,[1]Спортсмены!$B$1:$H$65536,6,FALSE))</f>
        <v>ИРО РССС, ИГЭУ</v>
      </c>
      <c r="H15" s="33"/>
      <c r="I15" s="33">
        <v>1.1145833333333332E-4</v>
      </c>
      <c r="J15" s="16" t="s">
        <v>31</v>
      </c>
      <c r="K15" s="16" t="s">
        <v>13</v>
      </c>
      <c r="L15" s="14" t="str">
        <f>IF(B15=0," ",VLOOKUP($B15,[1]Спортсмены!$B$1:$H$65536,7,FALSE))</f>
        <v>Сафина Н.Н., Магницкий М.В.</v>
      </c>
    </row>
    <row r="16" spans="1:12" ht="22.5" x14ac:dyDescent="0.25">
      <c r="A16" s="12"/>
      <c r="B16" s="13">
        <v>194</v>
      </c>
      <c r="C16" s="48" t="str">
        <f>IF(B16=0," ",VLOOKUP(B16,[1]Спортсмены!B$1:H$65536,2,FALSE))</f>
        <v>Васильев Антон</v>
      </c>
      <c r="D16" s="187">
        <f>IF(B16=0," ",VLOOKUP($B16,[1]Спортсмены!$B$1:$H$65536,3,FALSE))</f>
        <v>35996</v>
      </c>
      <c r="E16" s="45">
        <f>IF(B16=0," ",IF(VLOOKUP($B16,[1]Спортсмены!$B$1:$H$65536,4,FALSE)=0," ",VLOOKUP($B16,[1]Спортсмены!$B$1:$H$65536,4,FALSE)))</f>
        <v>2</v>
      </c>
      <c r="F16" s="48" t="str">
        <f>IF(B16=0," ",VLOOKUP($B16,[1]Спортсмены!$B$1:$H$65536,5,FALSE))</f>
        <v>Ярославская область</v>
      </c>
      <c r="G16" s="46" t="str">
        <f>IF(B16=0," ",VLOOKUP($B16,[1]Спортсмены!$B$1:$H$65536,6,FALSE))</f>
        <v>ГУ ЯО "СШОР по лёгкой атлетике и адаптивному спорту"</v>
      </c>
      <c r="H16" s="130"/>
      <c r="I16" s="191" t="s">
        <v>69</v>
      </c>
      <c r="J16" s="45"/>
      <c r="K16" s="45" t="s">
        <v>13</v>
      </c>
      <c r="L16" s="96" t="str">
        <f>IF(B16=0," ",VLOOKUP($B16,[1]Спортсмены!$B$1:$H$65536,7,FALSE))</f>
        <v xml:space="preserve">Филинова С.К. </v>
      </c>
    </row>
    <row r="17" spans="1:12" ht="15.75" thickBot="1" x14ac:dyDescent="0.3">
      <c r="A17" s="22"/>
      <c r="B17" s="23"/>
      <c r="C17" s="24"/>
      <c r="D17" s="26"/>
      <c r="E17" s="26"/>
      <c r="F17" s="24"/>
      <c r="G17" s="24"/>
      <c r="H17" s="27"/>
      <c r="I17" s="27"/>
      <c r="J17" s="26"/>
      <c r="K17" s="35"/>
      <c r="L17" s="24"/>
    </row>
    <row r="18" spans="1:12" ht="15.75" thickTop="1" x14ac:dyDescent="0.25">
      <c r="A18" s="170"/>
      <c r="B18" s="68"/>
      <c r="C18" s="29"/>
      <c r="D18" s="31"/>
      <c r="E18" s="31"/>
      <c r="F18" s="29"/>
      <c r="G18" s="29"/>
      <c r="H18" s="32"/>
      <c r="I18" s="32"/>
      <c r="J18" s="31"/>
      <c r="K18" s="38"/>
      <c r="L18" s="29"/>
    </row>
    <row r="19" spans="1:12" x14ac:dyDescent="0.25">
      <c r="A19" s="170"/>
      <c r="B19" s="68"/>
      <c r="C19" s="29"/>
      <c r="D19" s="31"/>
      <c r="E19" s="31"/>
      <c r="F19" s="29"/>
      <c r="G19" s="29"/>
      <c r="H19" s="32"/>
      <c r="I19" s="32"/>
      <c r="J19" s="31"/>
      <c r="K19" s="38"/>
      <c r="L19" s="29"/>
    </row>
    <row r="20" spans="1:12" x14ac:dyDescent="0.25">
      <c r="A20" s="170"/>
      <c r="B20" s="68"/>
      <c r="C20" s="29"/>
      <c r="D20" s="31"/>
      <c r="E20" s="31"/>
      <c r="F20" s="29"/>
      <c r="G20" s="29"/>
      <c r="H20" s="32"/>
      <c r="I20" s="32"/>
      <c r="J20" s="31"/>
      <c r="K20" s="38"/>
      <c r="L20" s="29"/>
    </row>
    <row r="21" spans="1:12" x14ac:dyDescent="0.25">
      <c r="A21" s="170"/>
      <c r="B21" s="68"/>
      <c r="C21" s="29"/>
      <c r="D21" s="31"/>
      <c r="E21" s="31"/>
      <c r="F21" s="29"/>
      <c r="G21" s="29"/>
      <c r="H21" s="32"/>
      <c r="I21" s="32"/>
      <c r="J21" s="31"/>
      <c r="K21" s="38"/>
      <c r="L21" s="29"/>
    </row>
    <row r="22" spans="1:12" x14ac:dyDescent="0.25">
      <c r="A22" s="122"/>
      <c r="B22" s="108"/>
      <c r="C22" s="103"/>
      <c r="D22" s="103"/>
      <c r="E22" s="171"/>
      <c r="F22" s="29" t="s">
        <v>56</v>
      </c>
      <c r="G22" s="89"/>
      <c r="H22" s="31"/>
      <c r="I22" s="29"/>
      <c r="J22" s="29" t="s">
        <v>37</v>
      </c>
      <c r="K22" s="29"/>
    </row>
    <row r="23" spans="1:12" x14ac:dyDescent="0.25">
      <c r="A23" s="122"/>
      <c r="B23" s="171"/>
      <c r="C23" s="103"/>
      <c r="D23" s="103"/>
      <c r="E23" s="171"/>
      <c r="F23" s="29"/>
      <c r="G23" s="89"/>
      <c r="H23" s="31"/>
      <c r="I23" s="29"/>
      <c r="J23" s="29"/>
      <c r="K23" s="29"/>
    </row>
    <row r="24" spans="1:12" x14ac:dyDescent="0.25">
      <c r="A24" s="122"/>
      <c r="B24" s="171"/>
      <c r="C24" s="103"/>
      <c r="D24" s="103"/>
      <c r="E24" s="171"/>
      <c r="F24" s="29"/>
      <c r="G24" s="89"/>
      <c r="H24" s="31"/>
      <c r="I24" s="29"/>
      <c r="J24" s="29"/>
      <c r="K24" s="29"/>
    </row>
    <row r="25" spans="1:12" x14ac:dyDescent="0.25">
      <c r="A25" s="122"/>
      <c r="B25" s="171"/>
      <c r="C25" s="103"/>
      <c r="D25" s="103"/>
      <c r="E25" s="171"/>
      <c r="F25" s="29"/>
      <c r="G25" s="89"/>
      <c r="H25" s="31"/>
      <c r="I25" s="29"/>
      <c r="J25" s="29"/>
      <c r="K25" s="29"/>
    </row>
    <row r="26" spans="1:12" x14ac:dyDescent="0.25">
      <c r="A26" s="122"/>
      <c r="B26" s="171"/>
      <c r="C26" s="103"/>
      <c r="D26" s="103"/>
      <c r="E26" s="171"/>
      <c r="F26" s="29" t="s">
        <v>57</v>
      </c>
      <c r="G26" s="89"/>
      <c r="H26" s="31"/>
      <c r="I26" s="29"/>
      <c r="J26" s="29" t="s">
        <v>38</v>
      </c>
      <c r="K26" s="29"/>
    </row>
    <row r="27" spans="1:12" x14ac:dyDescent="0.25">
      <c r="A27" s="170"/>
      <c r="B27" s="68"/>
      <c r="C27" s="29"/>
      <c r="D27" s="31"/>
      <c r="E27" s="31"/>
      <c r="F27" s="29"/>
      <c r="G27" s="29"/>
      <c r="H27" s="32"/>
      <c r="I27" s="32"/>
      <c r="J27" s="31"/>
      <c r="K27" s="38"/>
      <c r="L27" s="29"/>
    </row>
    <row r="28" spans="1:12" x14ac:dyDescent="0.25">
      <c r="A28" s="170"/>
      <c r="B28" s="68"/>
      <c r="C28" s="29"/>
      <c r="D28" s="31"/>
      <c r="E28" s="31"/>
      <c r="F28" s="29"/>
      <c r="G28" s="29"/>
      <c r="H28" s="32"/>
      <c r="I28" s="32"/>
      <c r="J28" s="31"/>
      <c r="K28" s="38"/>
      <c r="L28" s="29"/>
    </row>
    <row r="29" spans="1:12" x14ac:dyDescent="0.25">
      <c r="A29" s="170"/>
      <c r="B29" s="68"/>
      <c r="C29" s="29"/>
      <c r="D29" s="31"/>
      <c r="E29" s="31"/>
      <c r="F29" s="29"/>
      <c r="G29" s="29"/>
      <c r="H29" s="32"/>
      <c r="I29" s="32"/>
      <c r="J29" s="31"/>
      <c r="K29" s="38"/>
      <c r="L29" s="29"/>
    </row>
    <row r="30" spans="1:12" x14ac:dyDescent="0.25">
      <c r="A30" s="170"/>
      <c r="B30" s="68"/>
      <c r="C30" s="29"/>
      <c r="D30" s="31"/>
      <c r="E30" s="31"/>
      <c r="F30" s="29"/>
      <c r="G30" s="29"/>
      <c r="H30" s="32"/>
      <c r="I30" s="32"/>
      <c r="J30" s="31"/>
      <c r="K30" s="38"/>
      <c r="L30" s="29"/>
    </row>
    <row r="31" spans="1:12" x14ac:dyDescent="0.25">
      <c r="A31" s="170"/>
      <c r="B31" s="68"/>
      <c r="C31" s="29"/>
      <c r="D31" s="31"/>
      <c r="E31" s="31"/>
      <c r="F31" s="29"/>
      <c r="G31" s="29"/>
      <c r="H31" s="32"/>
      <c r="I31" s="32"/>
      <c r="J31" s="31"/>
      <c r="K31" s="38"/>
      <c r="L31" s="29"/>
    </row>
    <row r="32" spans="1:12" x14ac:dyDescent="0.25">
      <c r="A32" s="170"/>
      <c r="B32" s="68"/>
      <c r="C32" s="29"/>
      <c r="D32" s="31"/>
      <c r="E32" s="31"/>
      <c r="F32" s="29"/>
      <c r="G32" s="29"/>
      <c r="H32" s="32"/>
      <c r="I32" s="32"/>
      <c r="J32" s="31"/>
      <c r="K32" s="38"/>
      <c r="L32" s="29"/>
    </row>
    <row r="33" spans="1:12" x14ac:dyDescent="0.25">
      <c r="A33" s="170"/>
      <c r="B33" s="68"/>
      <c r="C33" s="29"/>
      <c r="D33" s="31"/>
      <c r="E33" s="31"/>
      <c r="F33" s="29"/>
      <c r="G33" s="29"/>
      <c r="H33" s="32"/>
      <c r="I33" s="32"/>
      <c r="J33" s="31"/>
      <c r="K33" s="38"/>
      <c r="L33" s="29"/>
    </row>
    <row r="34" spans="1:12" x14ac:dyDescent="0.25">
      <c r="A34" s="170"/>
      <c r="B34" s="68"/>
      <c r="C34" s="29"/>
      <c r="D34" s="31"/>
      <c r="E34" s="31"/>
      <c r="F34" s="29"/>
      <c r="G34" s="29"/>
      <c r="H34" s="32"/>
      <c r="I34" s="32"/>
      <c r="J34" s="31"/>
      <c r="K34" s="38"/>
      <c r="L34" s="29"/>
    </row>
    <row r="35" spans="1:12" x14ac:dyDescent="0.25">
      <c r="A35" s="170"/>
      <c r="B35" s="68"/>
      <c r="C35" s="29"/>
      <c r="D35" s="31"/>
      <c r="E35" s="31"/>
      <c r="F35" s="29"/>
      <c r="G35" s="29"/>
      <c r="H35" s="32"/>
      <c r="I35" s="32"/>
      <c r="J35" s="31"/>
      <c r="K35" s="38"/>
      <c r="L35" s="29"/>
    </row>
    <row r="36" spans="1:12" ht="15" customHeight="1" x14ac:dyDescent="0.25">
      <c r="A36" s="170"/>
      <c r="B36" s="68"/>
      <c r="C36" s="29"/>
      <c r="D36" s="31"/>
      <c r="E36" s="31"/>
      <c r="F36" s="29"/>
      <c r="G36" s="29"/>
      <c r="H36" s="32"/>
      <c r="I36" s="32"/>
      <c r="J36" s="31"/>
      <c r="K36" s="38"/>
      <c r="L36" s="29"/>
    </row>
    <row r="37" spans="1:12" x14ac:dyDescent="0.25">
      <c r="A37" s="170"/>
      <c r="B37" s="68"/>
      <c r="C37" s="29"/>
      <c r="D37" s="31"/>
      <c r="E37" s="31"/>
      <c r="F37" s="29"/>
      <c r="G37" s="29"/>
      <c r="H37" s="32"/>
      <c r="I37" s="32"/>
      <c r="J37" s="31"/>
      <c r="K37" s="38"/>
      <c r="L37" s="29"/>
    </row>
    <row r="38" spans="1:12" x14ac:dyDescent="0.25">
      <c r="A38" s="170"/>
      <c r="B38" s="68"/>
      <c r="C38" s="29"/>
      <c r="D38" s="31"/>
      <c r="E38" s="31"/>
      <c r="F38" s="29"/>
      <c r="G38" s="29"/>
      <c r="H38" s="32"/>
      <c r="I38" s="32"/>
      <c r="J38" s="31"/>
      <c r="K38" s="38"/>
      <c r="L38" s="29"/>
    </row>
  </sheetData>
  <mergeCells count="16">
    <mergeCell ref="L12:L13"/>
    <mergeCell ref="H13:I13"/>
    <mergeCell ref="F12:F13"/>
    <mergeCell ref="G12:G13"/>
    <mergeCell ref="H12:I12"/>
    <mergeCell ref="J12:J13"/>
    <mergeCell ref="K12:K13"/>
    <mergeCell ref="A12:A13"/>
    <mergeCell ref="B12:B13"/>
    <mergeCell ref="C12:C13"/>
    <mergeCell ref="D12:D13"/>
    <mergeCell ref="E12:E13"/>
    <mergeCell ref="A1:L1"/>
    <mergeCell ref="A2:L2"/>
    <mergeCell ref="A3:L3"/>
    <mergeCell ref="A4:L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workbookViewId="0">
      <selection activeCell="A42" sqref="A42:XFD88"/>
    </sheetView>
  </sheetViews>
  <sheetFormatPr defaultRowHeight="15" x14ac:dyDescent="0.25"/>
  <cols>
    <col min="1" max="1" width="4.85546875" customWidth="1"/>
    <col min="2" max="2" width="8.5703125" customWidth="1"/>
    <col min="3" max="3" width="19.5703125" customWidth="1"/>
    <col min="4" max="4" width="11" customWidth="1"/>
    <col min="5" max="5" width="6.5703125" customWidth="1"/>
    <col min="6" max="6" width="22.42578125" customWidth="1"/>
    <col min="7" max="7" width="38.42578125" customWidth="1"/>
    <col min="8" max="8" width="4.5703125" style="61" customWidth="1"/>
    <col min="9" max="9" width="7.42578125" style="61" customWidth="1"/>
    <col min="10" max="10" width="6.5703125" customWidth="1"/>
    <col min="11" max="11" width="5.85546875" customWidth="1"/>
    <col min="12" max="12" width="19.28515625" customWidth="1"/>
  </cols>
  <sheetData>
    <row r="1" spans="1:12" ht="16.5" x14ac:dyDescent="0.25">
      <c r="A1" s="196" t="s">
        <v>44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ht="16.5" x14ac:dyDescent="0.25">
      <c r="A2" s="196" t="s">
        <v>45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16.5" x14ac:dyDescent="0.25">
      <c r="A3" s="196" t="s">
        <v>34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16.5" x14ac:dyDescent="0.25">
      <c r="A4" s="197" t="s">
        <v>81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ht="20.25" x14ac:dyDescent="0.3">
      <c r="A5" s="174"/>
      <c r="B5" s="174"/>
      <c r="C5" s="174"/>
      <c r="D5" s="174"/>
      <c r="E5" s="174"/>
      <c r="F5" s="174"/>
      <c r="H5" s="174"/>
      <c r="I5" s="174"/>
      <c r="J5" s="174"/>
      <c r="K5" s="174"/>
      <c r="L5" s="175" t="s">
        <v>46</v>
      </c>
    </row>
    <row r="6" spans="1:12" ht="18" x14ac:dyDescent="0.25">
      <c r="A6" s="1"/>
      <c r="B6" s="176"/>
      <c r="C6" s="176"/>
      <c r="D6" s="167"/>
      <c r="F6" s="2"/>
      <c r="H6" s="2"/>
      <c r="I6" s="2"/>
      <c r="J6" s="2"/>
      <c r="L6" s="177" t="s">
        <v>0</v>
      </c>
    </row>
    <row r="7" spans="1:12" ht="15.75" x14ac:dyDescent="0.25">
      <c r="A7" s="1"/>
      <c r="B7" s="178"/>
      <c r="C7" s="178"/>
      <c r="D7" s="9"/>
      <c r="F7" s="179"/>
      <c r="H7" s="179"/>
      <c r="I7"/>
      <c r="L7" s="180" t="s">
        <v>47</v>
      </c>
    </row>
    <row r="8" spans="1:12" ht="20.25" x14ac:dyDescent="0.3">
      <c r="A8" s="181"/>
      <c r="H8" s="181"/>
      <c r="I8"/>
      <c r="J8" s="174"/>
      <c r="K8" s="174"/>
      <c r="L8" s="174" t="s">
        <v>48</v>
      </c>
    </row>
    <row r="9" spans="1:12" ht="20.25" x14ac:dyDescent="0.3">
      <c r="A9" s="181"/>
      <c r="D9" s="182"/>
      <c r="E9" s="183"/>
      <c r="F9" s="184"/>
      <c r="H9" s="181"/>
      <c r="I9"/>
      <c r="J9" s="174"/>
      <c r="K9" s="174"/>
      <c r="L9" s="174"/>
    </row>
    <row r="10" spans="1:12" ht="18.75" x14ac:dyDescent="0.3">
      <c r="A10" s="5"/>
      <c r="B10" s="4"/>
      <c r="C10" s="178"/>
      <c r="D10" s="182" t="s">
        <v>49</v>
      </c>
      <c r="E10" s="183">
        <v>0.46875</v>
      </c>
      <c r="F10" s="184" t="s">
        <v>14</v>
      </c>
      <c r="H10" s="6"/>
      <c r="I10" s="6"/>
      <c r="J10" s="61"/>
    </row>
    <row r="11" spans="1:12" ht="15.75" x14ac:dyDescent="0.25">
      <c r="A11" s="72" t="s">
        <v>60</v>
      </c>
      <c r="B11" s="3"/>
      <c r="D11" s="185" t="s">
        <v>80</v>
      </c>
      <c r="E11" s="7"/>
      <c r="G11" s="1"/>
      <c r="H11" s="8"/>
      <c r="I11" s="8"/>
      <c r="J11" s="61"/>
    </row>
    <row r="12" spans="1:12" x14ac:dyDescent="0.25">
      <c r="A12" s="198" t="s">
        <v>3</v>
      </c>
      <c r="B12" s="198" t="s">
        <v>4</v>
      </c>
      <c r="C12" s="198" t="s">
        <v>51</v>
      </c>
      <c r="D12" s="200" t="s">
        <v>52</v>
      </c>
      <c r="E12" s="200" t="s">
        <v>53</v>
      </c>
      <c r="F12" s="200" t="s">
        <v>54</v>
      </c>
      <c r="G12" s="200" t="s">
        <v>55</v>
      </c>
      <c r="H12" s="204" t="s">
        <v>6</v>
      </c>
      <c r="I12" s="205"/>
      <c r="J12" s="198" t="s">
        <v>7</v>
      </c>
      <c r="K12" s="200" t="s">
        <v>8</v>
      </c>
      <c r="L12" s="202" t="s">
        <v>9</v>
      </c>
    </row>
    <row r="13" spans="1:12" x14ac:dyDescent="0.25">
      <c r="A13" s="199"/>
      <c r="B13" s="199"/>
      <c r="C13" s="199"/>
      <c r="D13" s="201"/>
      <c r="E13" s="201"/>
      <c r="F13" s="201"/>
      <c r="G13" s="201"/>
      <c r="H13" s="207" t="s">
        <v>10</v>
      </c>
      <c r="I13" s="208"/>
      <c r="J13" s="199"/>
      <c r="K13" s="199"/>
      <c r="L13" s="203"/>
    </row>
    <row r="14" spans="1:12" ht="25.5" x14ac:dyDescent="0.25">
      <c r="A14" s="12">
        <v>1</v>
      </c>
      <c r="B14" s="42">
        <v>459</v>
      </c>
      <c r="C14" s="48" t="str">
        <f>IF(B14=0," ",VLOOKUP(B14,[1]Спортсмены!B$1:H$65536,2,FALSE))</f>
        <v>Лукша Владислав</v>
      </c>
      <c r="D14" s="49" t="str">
        <f>IF(B14=0," ",VLOOKUP($B14,[1]Спортсмены!$B$1:$H$65536,3,FALSE))</f>
        <v>14.01.1996</v>
      </c>
      <c r="E14" s="45" t="str">
        <f>IF(B14=0," ",IF(VLOOKUP($B14,[1]Спортсмены!$B$1:$H$65536,4,FALSE)=0," ",VLOOKUP($B14,[1]Спортсмены!$B$1:$H$65536,4,FALSE)))</f>
        <v>2</v>
      </c>
      <c r="F14" s="48" t="str">
        <f>IF(B14=0," ",VLOOKUP($B14,[1]Спортсмены!$B$1:$H$65536,5,FALSE))</f>
        <v>Архангельская область</v>
      </c>
      <c r="G14" s="96" t="str">
        <f>IF(B14=0," ",VLOOKUP($B14,[1]Спортсмены!$B$1:$H$65536,6,FALSE))</f>
        <v>ГАУ АО "РЦСП "Поморье", САФУ им. М.В. Ломоносова</v>
      </c>
      <c r="H14" s="47"/>
      <c r="I14" s="131">
        <v>4.1561342592592596E-3</v>
      </c>
      <c r="J14" s="45" t="s">
        <v>12</v>
      </c>
      <c r="K14" s="66">
        <v>20</v>
      </c>
      <c r="L14" s="48" t="str">
        <f>IF(B14=0," ",VLOOKUP($B14,[1]Спортсмены!$B$1:$H$65536,7,FALSE))</f>
        <v>Чернов А.В.</v>
      </c>
    </row>
    <row r="15" spans="1:12" ht="15.75" thickBot="1" x14ac:dyDescent="0.3">
      <c r="A15" s="22"/>
      <c r="B15" s="23"/>
      <c r="C15" s="24" t="str">
        <f>IF(B15=0," ",VLOOKUP(B15,[1]Спортсмены!B$1:H$65536,2,FALSE))</f>
        <v xml:space="preserve"> </v>
      </c>
      <c r="D15" s="26" t="str">
        <f>IF(B15=0," ",VLOOKUP($B15,[1]Спортсмены!$B$1:$H$65536,3,FALSE))</f>
        <v xml:space="preserve"> </v>
      </c>
      <c r="E15" s="26" t="str">
        <f>IF(B15=0," ",IF(VLOOKUP($B15,[1]Спортсмены!$B$1:$H$65536,4,FALSE)=0," ",VLOOKUP($B15,[1]Спортсмены!$B$1:$H$65536,4,FALSE)))</f>
        <v xml:space="preserve"> </v>
      </c>
      <c r="F15" s="24" t="str">
        <f>IF(B15=0," ",VLOOKUP($B15,[1]Спортсмены!$B$1:$H$65536,5,FALSE))</f>
        <v xml:space="preserve"> </v>
      </c>
      <c r="G15" s="24" t="str">
        <f>IF(B15=0," ",VLOOKUP($B15,[1]Спортсмены!$B$1:$H$65536,6,FALSE))</f>
        <v xml:space="preserve"> </v>
      </c>
      <c r="H15" s="27"/>
      <c r="I15" s="63"/>
      <c r="J15" s="35" t="str">
        <f>IF(I15=0," ",IF(I15&lt;=[1]Разряды!$D$14,[1]Разряды!$D$3,IF(I15&lt;=[1]Разряды!$E$14,[1]Разряды!$E$3,IF(I15&lt;=[1]Разряды!$F$14,[1]Разряды!$F$3,IF(I15&lt;=[1]Разряды!$G$14,[1]Разряды!$G$3,IF(I15&lt;=[1]Разряды!$H$14,[1]Разряды!$H$3,IF(I15&lt;=[1]Разряды!$I$14,[1]Разряды!$I$3,IF(I15&lt;=[1]Разряды!$J$14,[1]Разряды!$J$3,"б/р"))))))))</f>
        <v xml:space="preserve"> </v>
      </c>
      <c r="K15" s="35"/>
      <c r="L15" s="24" t="str">
        <f>IF(B15=0," ",VLOOKUP($B15,[1]Спортсмены!$B$1:$H$65536,7,FALSE))</f>
        <v xml:space="preserve"> </v>
      </c>
    </row>
    <row r="16" spans="1:12" ht="15.75" thickTop="1" x14ac:dyDescent="0.25">
      <c r="A16" s="170"/>
      <c r="B16" s="28"/>
      <c r="C16" s="29"/>
      <c r="D16" s="31"/>
      <c r="E16" s="31"/>
      <c r="F16" s="29"/>
      <c r="G16" s="29"/>
      <c r="H16" s="32"/>
      <c r="I16" s="151"/>
      <c r="J16" s="38"/>
      <c r="K16" s="38"/>
      <c r="L16" s="29"/>
    </row>
    <row r="17" spans="1:12" x14ac:dyDescent="0.25">
      <c r="A17" s="170"/>
      <c r="B17" s="28"/>
      <c r="C17" s="29"/>
      <c r="D17" s="31"/>
      <c r="E17" s="31"/>
      <c r="F17" s="29"/>
      <c r="G17" s="29"/>
      <c r="H17" s="32"/>
      <c r="I17" s="151"/>
      <c r="J17" s="38"/>
      <c r="K17" s="38"/>
      <c r="L17" s="29"/>
    </row>
    <row r="18" spans="1:12" x14ac:dyDescent="0.25">
      <c r="A18" s="170"/>
      <c r="B18" s="28"/>
      <c r="C18" s="29"/>
      <c r="D18" s="31"/>
      <c r="E18" s="31"/>
      <c r="F18" s="29"/>
      <c r="G18" s="29"/>
      <c r="H18" s="32"/>
      <c r="I18" s="151"/>
      <c r="J18" s="38"/>
      <c r="K18" s="38"/>
      <c r="L18" s="29"/>
    </row>
    <row r="19" spans="1:12" x14ac:dyDescent="0.25">
      <c r="A19" s="170"/>
      <c r="B19" s="28"/>
      <c r="C19" s="29"/>
      <c r="D19" s="31"/>
      <c r="E19" s="31"/>
      <c r="F19" s="29"/>
      <c r="G19" s="29"/>
      <c r="H19" s="32"/>
      <c r="I19" s="151"/>
      <c r="J19" s="38"/>
      <c r="K19" s="38"/>
      <c r="L19" s="29"/>
    </row>
    <row r="20" spans="1:12" x14ac:dyDescent="0.25">
      <c r="A20" s="170"/>
      <c r="B20" s="28"/>
      <c r="C20" s="29"/>
      <c r="D20" s="31"/>
      <c r="E20" s="31"/>
      <c r="F20" s="29"/>
      <c r="G20" s="29"/>
      <c r="H20" s="32"/>
      <c r="I20" s="151"/>
      <c r="J20" s="38"/>
      <c r="K20" s="38"/>
      <c r="L20" s="29"/>
    </row>
    <row r="21" spans="1:12" x14ac:dyDescent="0.25">
      <c r="A21" s="170"/>
      <c r="B21" s="28"/>
      <c r="C21" s="29"/>
      <c r="D21" s="31"/>
      <c r="E21" s="31"/>
      <c r="F21" s="29"/>
      <c r="G21" s="29"/>
      <c r="H21" s="32"/>
      <c r="I21" s="151"/>
      <c r="J21" s="38"/>
      <c r="K21" s="38"/>
      <c r="L21" s="29"/>
    </row>
    <row r="22" spans="1:12" x14ac:dyDescent="0.25">
      <c r="A22" s="170"/>
      <c r="B22" s="28"/>
      <c r="C22" s="29"/>
      <c r="D22" s="31"/>
      <c r="E22" s="31"/>
      <c r="F22" s="29"/>
      <c r="G22" s="29"/>
      <c r="H22" s="32"/>
      <c r="I22" s="151"/>
      <c r="J22" s="38"/>
      <c r="K22" s="38"/>
      <c r="L22" s="29"/>
    </row>
    <row r="23" spans="1:12" x14ac:dyDescent="0.25">
      <c r="A23" s="122"/>
      <c r="B23" s="108"/>
      <c r="C23" s="103"/>
      <c r="D23" s="103"/>
      <c r="E23" s="171"/>
      <c r="F23" s="29" t="s">
        <v>56</v>
      </c>
      <c r="G23" s="89"/>
      <c r="H23" s="31"/>
      <c r="I23" s="29"/>
      <c r="J23" s="29" t="s">
        <v>37</v>
      </c>
      <c r="K23" s="29"/>
    </row>
    <row r="24" spans="1:12" x14ac:dyDescent="0.25">
      <c r="A24" s="122"/>
      <c r="B24" s="171"/>
      <c r="C24" s="103"/>
      <c r="D24" s="103"/>
      <c r="E24" s="171"/>
      <c r="F24" s="29"/>
      <c r="G24" s="89"/>
      <c r="H24" s="31"/>
      <c r="I24" s="29"/>
      <c r="J24" s="29"/>
      <c r="K24" s="29"/>
    </row>
    <row r="25" spans="1:12" x14ac:dyDescent="0.25">
      <c r="A25" s="122"/>
      <c r="B25" s="171"/>
      <c r="C25" s="103"/>
      <c r="D25" s="103"/>
      <c r="E25" s="171"/>
      <c r="F25" s="29"/>
      <c r="G25" s="89"/>
      <c r="H25" s="31"/>
      <c r="I25" s="29"/>
      <c r="J25" s="29"/>
      <c r="K25" s="29"/>
    </row>
    <row r="26" spans="1:12" x14ac:dyDescent="0.25">
      <c r="A26" s="122"/>
      <c r="B26" s="171"/>
      <c r="C26" s="103"/>
      <c r="D26" s="103"/>
      <c r="E26" s="171"/>
      <c r="F26" s="29"/>
      <c r="G26" s="89"/>
      <c r="H26" s="31"/>
      <c r="I26" s="29"/>
      <c r="J26" s="29"/>
      <c r="K26" s="29"/>
    </row>
    <row r="27" spans="1:12" x14ac:dyDescent="0.25">
      <c r="A27" s="122"/>
      <c r="B27" s="171"/>
      <c r="C27" s="103"/>
      <c r="D27" s="103"/>
      <c r="E27" s="171"/>
      <c r="F27" s="29" t="s">
        <v>57</v>
      </c>
      <c r="G27" s="89"/>
      <c r="H27" s="31"/>
      <c r="I27" s="29"/>
      <c r="J27" s="29" t="s">
        <v>38</v>
      </c>
      <c r="K27" s="29"/>
    </row>
    <row r="28" spans="1:12" x14ac:dyDescent="0.25">
      <c r="A28" s="170"/>
      <c r="B28" s="28"/>
      <c r="C28" s="29"/>
      <c r="D28" s="31"/>
      <c r="E28" s="31"/>
      <c r="F28" s="29"/>
      <c r="G28" s="29"/>
      <c r="H28" s="32"/>
      <c r="I28" s="151"/>
      <c r="J28" s="38"/>
      <c r="K28" s="38"/>
      <c r="L28" s="29"/>
    </row>
    <row r="29" spans="1:12" x14ac:dyDescent="0.25">
      <c r="A29" s="170"/>
      <c r="B29" s="28"/>
      <c r="C29" s="29"/>
      <c r="D29" s="31"/>
      <c r="E29" s="31"/>
      <c r="F29" s="29"/>
      <c r="G29" s="29"/>
      <c r="H29" s="32"/>
      <c r="I29" s="151"/>
      <c r="J29" s="38"/>
      <c r="K29" s="38"/>
      <c r="L29" s="29"/>
    </row>
    <row r="30" spans="1:12" x14ac:dyDescent="0.25">
      <c r="A30" s="170"/>
      <c r="B30" s="28"/>
      <c r="C30" s="29"/>
      <c r="D30" s="31"/>
      <c r="E30" s="31"/>
      <c r="F30" s="29"/>
      <c r="G30" s="29"/>
      <c r="H30" s="32"/>
      <c r="I30" s="151"/>
      <c r="J30" s="38"/>
      <c r="K30" s="38"/>
      <c r="L30" s="29"/>
    </row>
    <row r="31" spans="1:12" x14ac:dyDescent="0.25">
      <c r="A31" s="170"/>
      <c r="B31" s="28"/>
      <c r="C31" s="29"/>
      <c r="D31" s="31"/>
      <c r="E31" s="31"/>
      <c r="F31" s="29"/>
      <c r="G31" s="29"/>
      <c r="H31" s="32"/>
      <c r="I31" s="151"/>
      <c r="J31" s="38"/>
      <c r="K31" s="38"/>
      <c r="L31" s="29"/>
    </row>
    <row r="32" spans="1:12" x14ac:dyDescent="0.25">
      <c r="A32" s="170"/>
      <c r="B32" s="28"/>
      <c r="C32" s="29"/>
      <c r="D32" s="31"/>
      <c r="E32" s="31"/>
      <c r="F32" s="29"/>
      <c r="G32" s="29"/>
      <c r="H32" s="32"/>
      <c r="I32" s="151"/>
      <c r="J32" s="38"/>
      <c r="K32" s="38"/>
      <c r="L32" s="29"/>
    </row>
    <row r="33" spans="1:12" x14ac:dyDescent="0.25">
      <c r="A33" s="170"/>
      <c r="B33" s="28"/>
      <c r="C33" s="29"/>
      <c r="D33" s="31"/>
      <c r="E33" s="31"/>
      <c r="F33" s="29"/>
      <c r="G33" s="29"/>
      <c r="H33" s="32"/>
      <c r="I33" s="151"/>
      <c r="J33" s="38"/>
      <c r="K33" s="38"/>
      <c r="L33" s="29"/>
    </row>
    <row r="34" spans="1:12" x14ac:dyDescent="0.25">
      <c r="A34" s="170"/>
      <c r="B34" s="28"/>
      <c r="C34" s="29"/>
      <c r="D34" s="31"/>
      <c r="E34" s="31"/>
      <c r="F34" s="29"/>
      <c r="G34" s="29"/>
      <c r="H34" s="32"/>
      <c r="I34" s="151"/>
      <c r="J34" s="38"/>
      <c r="K34" s="38"/>
      <c r="L34" s="29"/>
    </row>
    <row r="35" spans="1:12" x14ac:dyDescent="0.25">
      <c r="A35" s="170"/>
      <c r="B35" s="28"/>
      <c r="C35" s="29"/>
      <c r="D35" s="31"/>
      <c r="E35" s="31"/>
      <c r="F35" s="29"/>
      <c r="G35" s="29"/>
      <c r="H35" s="32"/>
      <c r="I35" s="151"/>
      <c r="J35" s="38"/>
      <c r="K35" s="38"/>
      <c r="L35" s="29"/>
    </row>
    <row r="36" spans="1:12" x14ac:dyDescent="0.25">
      <c r="A36" s="170"/>
      <c r="B36" s="28"/>
      <c r="C36" s="29"/>
      <c r="D36" s="31"/>
      <c r="E36" s="31"/>
      <c r="F36" s="29"/>
      <c r="G36" s="29"/>
      <c r="H36" s="32"/>
      <c r="I36" s="151"/>
      <c r="J36" s="38"/>
      <c r="K36" s="38"/>
      <c r="L36" s="29"/>
    </row>
    <row r="37" spans="1:12" x14ac:dyDescent="0.25">
      <c r="A37" s="170"/>
      <c r="B37" s="28"/>
      <c r="C37" s="29"/>
      <c r="D37" s="31"/>
      <c r="E37" s="31"/>
      <c r="F37" s="29"/>
      <c r="G37" s="29"/>
      <c r="H37" s="32"/>
      <c r="I37" s="151"/>
      <c r="J37" s="38"/>
      <c r="K37" s="38"/>
      <c r="L37" s="29"/>
    </row>
    <row r="38" spans="1:12" x14ac:dyDescent="0.25">
      <c r="A38" s="170"/>
      <c r="B38" s="28"/>
      <c r="C38" s="29"/>
      <c r="D38" s="31"/>
      <c r="E38" s="31"/>
      <c r="F38" s="29"/>
      <c r="G38" s="29"/>
      <c r="H38" s="32"/>
      <c r="I38" s="151"/>
      <c r="J38" s="38"/>
      <c r="K38" s="38"/>
      <c r="L38" s="29"/>
    </row>
    <row r="39" spans="1:12" x14ac:dyDescent="0.25">
      <c r="A39" s="170"/>
      <c r="B39" s="28"/>
      <c r="C39" s="29"/>
      <c r="D39" s="31"/>
      <c r="E39" s="31"/>
      <c r="F39" s="29"/>
      <c r="G39" s="29"/>
      <c r="H39" s="32"/>
      <c r="I39" s="151"/>
      <c r="J39" s="38"/>
      <c r="K39" s="38"/>
      <c r="L39" s="29"/>
    </row>
    <row r="40" spans="1:12" x14ac:dyDescent="0.25">
      <c r="A40" s="170"/>
      <c r="B40" s="28"/>
      <c r="C40" s="29"/>
      <c r="D40" s="31"/>
      <c r="E40" s="31"/>
      <c r="F40" s="29"/>
      <c r="G40" s="29"/>
      <c r="H40" s="32"/>
      <c r="I40" s="151"/>
      <c r="J40" s="38"/>
      <c r="K40" s="38"/>
      <c r="L40" s="29"/>
    </row>
    <row r="41" spans="1:12" x14ac:dyDescent="0.25">
      <c r="A41" s="170"/>
      <c r="B41" s="28"/>
      <c r="C41" s="29"/>
      <c r="D41" s="31"/>
      <c r="E41" s="31"/>
      <c r="F41" s="29"/>
      <c r="G41" s="29"/>
      <c r="H41" s="32"/>
      <c r="I41" s="151"/>
      <c r="J41" s="38"/>
      <c r="K41" s="38"/>
      <c r="L41" s="29"/>
    </row>
    <row r="42" spans="1:12" x14ac:dyDescent="0.25">
      <c r="A42" s="170"/>
      <c r="B42" s="28"/>
      <c r="C42" s="29"/>
      <c r="D42" s="31"/>
      <c r="E42" s="31"/>
      <c r="F42" s="29"/>
      <c r="G42" s="29"/>
      <c r="H42" s="32"/>
      <c r="I42" s="151"/>
      <c r="J42" s="38"/>
      <c r="K42" s="38"/>
      <c r="L42" s="29"/>
    </row>
    <row r="43" spans="1:12" x14ac:dyDescent="0.25">
      <c r="A43" s="170"/>
      <c r="B43" s="28"/>
      <c r="C43" s="29"/>
      <c r="D43" s="31"/>
      <c r="E43" s="31"/>
      <c r="F43" s="29"/>
      <c r="G43" s="29"/>
      <c r="H43" s="32"/>
      <c r="I43" s="151"/>
      <c r="J43" s="38"/>
      <c r="K43" s="38"/>
      <c r="L43" s="29"/>
    </row>
    <row r="44" spans="1:12" x14ac:dyDescent="0.25">
      <c r="A44" s="170"/>
      <c r="B44" s="28"/>
      <c r="C44" s="29"/>
      <c r="D44" s="31"/>
      <c r="E44" s="31"/>
      <c r="F44" s="29"/>
      <c r="G44" s="29"/>
      <c r="H44" s="32"/>
      <c r="I44" s="151"/>
      <c r="J44" s="38"/>
      <c r="K44" s="38"/>
      <c r="L44" s="29"/>
    </row>
    <row r="45" spans="1:12" x14ac:dyDescent="0.25">
      <c r="A45" s="170"/>
      <c r="B45" s="28"/>
      <c r="C45" s="29"/>
      <c r="D45" s="31"/>
      <c r="E45" s="31"/>
      <c r="F45" s="29"/>
      <c r="G45" s="29"/>
      <c r="H45" s="32"/>
      <c r="I45" s="151"/>
      <c r="J45" s="38"/>
      <c r="K45" s="38"/>
      <c r="L45" s="29"/>
    </row>
    <row r="46" spans="1:12" x14ac:dyDescent="0.25">
      <c r="A46" s="170"/>
      <c r="B46" s="28"/>
      <c r="C46" s="29"/>
      <c r="D46" s="31"/>
      <c r="E46" s="31"/>
      <c r="F46" s="29"/>
      <c r="G46" s="29"/>
      <c r="H46" s="32"/>
      <c r="I46" s="151"/>
      <c r="J46" s="38"/>
      <c r="K46" s="38"/>
      <c r="L46" s="29"/>
    </row>
    <row r="47" spans="1:12" x14ac:dyDescent="0.25">
      <c r="A47" s="170"/>
      <c r="B47" s="28"/>
      <c r="C47" s="29"/>
      <c r="D47" s="31"/>
      <c r="E47" s="31"/>
      <c r="F47" s="29"/>
      <c r="G47" s="29"/>
      <c r="H47" s="32"/>
      <c r="I47" s="151"/>
      <c r="J47" s="38"/>
      <c r="K47" s="38"/>
      <c r="L47" s="29"/>
    </row>
    <row r="48" spans="1:12" x14ac:dyDescent="0.25">
      <c r="A48" s="170"/>
      <c r="B48" s="28"/>
      <c r="C48" s="29"/>
      <c r="D48" s="31"/>
      <c r="E48" s="31"/>
      <c r="F48" s="29"/>
      <c r="G48" s="29"/>
      <c r="H48" s="32"/>
      <c r="I48" s="151"/>
      <c r="J48" s="38"/>
      <c r="K48" s="38"/>
      <c r="L48" s="29"/>
    </row>
    <row r="49" spans="1:12" x14ac:dyDescent="0.25">
      <c r="A49" s="170"/>
      <c r="B49" s="28"/>
      <c r="C49" s="29"/>
      <c r="D49" s="31"/>
      <c r="E49" s="31"/>
      <c r="F49" s="29"/>
      <c r="G49" s="29"/>
      <c r="H49" s="32"/>
      <c r="I49" s="151"/>
      <c r="J49" s="38"/>
      <c r="K49" s="38"/>
      <c r="L49" s="29"/>
    </row>
    <row r="50" spans="1:12" x14ac:dyDescent="0.25">
      <c r="A50" s="170"/>
      <c r="B50" s="28"/>
      <c r="C50" s="29"/>
      <c r="D50" s="31"/>
      <c r="E50" s="31"/>
      <c r="F50" s="29"/>
      <c r="G50" s="29"/>
      <c r="H50" s="32"/>
      <c r="I50" s="151"/>
      <c r="J50" s="38"/>
      <c r="K50" s="38"/>
      <c r="L50" s="29"/>
    </row>
    <row r="51" spans="1:12" x14ac:dyDescent="0.25">
      <c r="A51" s="170"/>
      <c r="B51" s="28"/>
      <c r="C51" s="29"/>
      <c r="D51" s="31"/>
      <c r="E51" s="31"/>
      <c r="F51" s="29"/>
      <c r="G51" s="29"/>
      <c r="H51" s="32"/>
      <c r="I51" s="151"/>
      <c r="J51" s="38"/>
      <c r="K51" s="38"/>
      <c r="L51" s="29"/>
    </row>
    <row r="52" spans="1:12" x14ac:dyDescent="0.25">
      <c r="A52" s="170"/>
      <c r="B52" s="28"/>
      <c r="C52" s="29"/>
      <c r="D52" s="31"/>
      <c r="E52" s="31"/>
      <c r="F52" s="29"/>
      <c r="G52" s="29"/>
      <c r="H52" s="32"/>
      <c r="I52" s="151"/>
      <c r="J52" s="38"/>
      <c r="K52" s="38"/>
      <c r="L52" s="29"/>
    </row>
    <row r="53" spans="1:12" x14ac:dyDescent="0.25">
      <c r="A53" s="170"/>
      <c r="B53" s="28"/>
      <c r="C53" s="29"/>
      <c r="D53" s="31"/>
      <c r="E53" s="31"/>
      <c r="F53" s="29"/>
      <c r="G53" s="29"/>
      <c r="H53" s="32"/>
      <c r="I53" s="151"/>
      <c r="J53" s="38"/>
      <c r="K53" s="38"/>
      <c r="L53" s="29"/>
    </row>
    <row r="54" spans="1:12" x14ac:dyDescent="0.25">
      <c r="A54" s="170"/>
      <c r="B54" s="28"/>
      <c r="C54" s="29"/>
      <c r="D54" s="31"/>
      <c r="E54" s="31"/>
      <c r="F54" s="29"/>
      <c r="G54" s="29"/>
      <c r="H54" s="32"/>
      <c r="I54" s="151"/>
      <c r="J54" s="38"/>
      <c r="K54" s="38"/>
      <c r="L54" s="29"/>
    </row>
    <row r="55" spans="1:12" x14ac:dyDescent="0.25">
      <c r="A55" s="170"/>
      <c r="B55" s="28"/>
      <c r="C55" s="29"/>
      <c r="D55" s="31"/>
      <c r="E55" s="31"/>
      <c r="F55" s="29"/>
      <c r="G55" s="29"/>
      <c r="H55" s="32"/>
      <c r="I55" s="151"/>
      <c r="J55" s="38"/>
      <c r="K55" s="38"/>
      <c r="L55" s="29"/>
    </row>
    <row r="56" spans="1:12" x14ac:dyDescent="0.25">
      <c r="A56" s="170"/>
      <c r="B56" s="28"/>
      <c r="C56" s="29"/>
      <c r="D56" s="31"/>
      <c r="E56" s="31"/>
      <c r="F56" s="29"/>
      <c r="G56" s="29"/>
      <c r="H56" s="32"/>
      <c r="I56" s="151"/>
      <c r="J56" s="38"/>
      <c r="K56" s="38"/>
      <c r="L56" s="29"/>
    </row>
    <row r="57" spans="1:12" x14ac:dyDescent="0.25">
      <c r="A57" s="170"/>
      <c r="B57" s="28"/>
      <c r="C57" s="29"/>
      <c r="D57" s="31"/>
      <c r="E57" s="31"/>
      <c r="F57" s="29"/>
      <c r="G57" s="29"/>
      <c r="H57" s="32"/>
      <c r="I57" s="151"/>
      <c r="J57" s="38"/>
      <c r="K57" s="38"/>
      <c r="L57" s="29"/>
    </row>
    <row r="58" spans="1:12" x14ac:dyDescent="0.25">
      <c r="A58" s="170"/>
      <c r="B58" s="28"/>
      <c r="C58" s="29"/>
      <c r="D58" s="31"/>
      <c r="E58" s="31"/>
      <c r="F58" s="29"/>
      <c r="G58" s="29"/>
      <c r="H58" s="32"/>
      <c r="I58" s="151"/>
      <c r="J58" s="38"/>
      <c r="K58" s="38"/>
      <c r="L58" s="29"/>
    </row>
    <row r="59" spans="1:12" x14ac:dyDescent="0.25">
      <c r="A59" s="170"/>
      <c r="B59" s="28"/>
      <c r="C59" s="29"/>
      <c r="D59" s="31"/>
      <c r="E59" s="31"/>
      <c r="F59" s="29"/>
      <c r="G59" s="29"/>
      <c r="H59" s="32"/>
      <c r="I59" s="151"/>
      <c r="J59" s="38"/>
      <c r="K59" s="38"/>
      <c r="L59" s="29"/>
    </row>
    <row r="60" spans="1:12" x14ac:dyDescent="0.25">
      <c r="A60" s="170"/>
      <c r="B60" s="28"/>
      <c r="C60" s="29"/>
      <c r="D60" s="31"/>
      <c r="E60" s="31"/>
      <c r="F60" s="29"/>
      <c r="G60" s="29"/>
      <c r="H60" s="32"/>
      <c r="I60" s="151"/>
      <c r="J60" s="38"/>
      <c r="K60" s="38"/>
      <c r="L60" s="29"/>
    </row>
    <row r="61" spans="1:12" x14ac:dyDescent="0.25">
      <c r="A61" s="170"/>
      <c r="B61" s="28"/>
      <c r="C61" s="29"/>
      <c r="D61" s="31"/>
      <c r="E61" s="31"/>
      <c r="F61" s="29"/>
      <c r="G61" s="29"/>
      <c r="H61" s="32"/>
      <c r="I61" s="151"/>
      <c r="J61" s="38"/>
      <c r="K61" s="38"/>
      <c r="L61" s="29"/>
    </row>
    <row r="62" spans="1:12" x14ac:dyDescent="0.25">
      <c r="A62" s="170"/>
      <c r="B62" s="28"/>
      <c r="C62" s="29"/>
      <c r="D62" s="31"/>
      <c r="E62" s="31"/>
      <c r="F62" s="29"/>
      <c r="G62" s="29"/>
      <c r="H62" s="32"/>
      <c r="I62" s="151"/>
      <c r="J62" s="38"/>
      <c r="K62" s="38"/>
      <c r="L62" s="29"/>
    </row>
    <row r="63" spans="1:12" x14ac:dyDescent="0.25">
      <c r="A63" s="170"/>
      <c r="B63" s="28"/>
      <c r="C63" s="29"/>
      <c r="D63" s="31"/>
      <c r="E63" s="31"/>
      <c r="F63" s="29"/>
      <c r="G63" s="29"/>
      <c r="H63" s="32"/>
      <c r="I63" s="151"/>
      <c r="J63" s="38"/>
      <c r="K63" s="38"/>
      <c r="L63" s="29"/>
    </row>
    <row r="64" spans="1:12" x14ac:dyDescent="0.25">
      <c r="A64" s="170"/>
      <c r="B64" s="28"/>
      <c r="C64" s="29"/>
      <c r="D64" s="31"/>
      <c r="E64" s="31"/>
      <c r="F64" s="29"/>
      <c r="G64" s="29"/>
      <c r="H64" s="32"/>
      <c r="I64" s="151"/>
      <c r="J64" s="38"/>
      <c r="K64" s="38"/>
      <c r="L64" s="29"/>
    </row>
    <row r="65" spans="1:12" x14ac:dyDescent="0.25">
      <c r="A65" s="170"/>
      <c r="B65" s="28"/>
      <c r="C65" s="29"/>
      <c r="D65" s="31"/>
      <c r="E65" s="31"/>
      <c r="F65" s="29"/>
      <c r="G65" s="29"/>
      <c r="H65" s="32"/>
      <c r="I65" s="151"/>
      <c r="J65" s="38"/>
      <c r="K65" s="38"/>
      <c r="L65" s="29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>
      <selection activeCell="E48" sqref="E48"/>
    </sheetView>
  </sheetViews>
  <sheetFormatPr defaultRowHeight="15" x14ac:dyDescent="0.25"/>
  <cols>
    <col min="1" max="1" width="3.85546875" style="40" customWidth="1"/>
    <col min="2" max="2" width="5.5703125" bestFit="1" customWidth="1"/>
    <col min="3" max="3" width="21.42578125" style="40" customWidth="1"/>
    <col min="4" max="4" width="10.5703125" style="40" customWidth="1"/>
    <col min="5" max="5" width="6.42578125" customWidth="1"/>
    <col min="6" max="6" width="23.28515625" customWidth="1"/>
    <col min="7" max="7" width="27.28515625" style="104" customWidth="1"/>
    <col min="8" max="9" width="5.5703125" customWidth="1"/>
    <col min="10" max="10" width="5.28515625" customWidth="1"/>
    <col min="11" max="11" width="2.5703125" customWidth="1"/>
    <col min="12" max="12" width="4.85546875" customWidth="1"/>
    <col min="13" max="13" width="5.7109375" customWidth="1"/>
    <col min="14" max="14" width="5.28515625" customWidth="1"/>
    <col min="15" max="15" width="6.5703125" customWidth="1"/>
    <col min="16" max="17" width="5.5703125" customWidth="1"/>
    <col min="18" max="18" width="22.42578125" customWidth="1"/>
  </cols>
  <sheetData>
    <row r="1" spans="1:18" ht="16.5" x14ac:dyDescent="0.25">
      <c r="A1" s="196" t="s">
        <v>44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</row>
    <row r="2" spans="1:18" ht="16.5" x14ac:dyDescent="0.25">
      <c r="A2" s="196" t="s">
        <v>45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</row>
    <row r="3" spans="1:18" ht="16.5" x14ac:dyDescent="0.25">
      <c r="A3" s="196" t="s">
        <v>34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</row>
    <row r="4" spans="1:18" ht="16.5" x14ac:dyDescent="0.25">
      <c r="A4" s="197" t="s">
        <v>59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</row>
    <row r="5" spans="1:18" ht="20.25" x14ac:dyDescent="0.3">
      <c r="A5" s="174"/>
      <c r="B5" s="174"/>
      <c r="C5" s="174"/>
      <c r="D5" s="174"/>
      <c r="E5" s="174"/>
      <c r="F5" s="174"/>
      <c r="G5"/>
      <c r="H5" s="174"/>
      <c r="I5" s="174"/>
      <c r="J5" s="174"/>
      <c r="K5" s="174"/>
      <c r="M5" s="174"/>
      <c r="N5" s="174"/>
      <c r="O5" s="174"/>
      <c r="P5" s="174"/>
      <c r="R5" s="175" t="s">
        <v>46</v>
      </c>
    </row>
    <row r="6" spans="1:18" ht="18" x14ac:dyDescent="0.25">
      <c r="A6" s="1"/>
      <c r="B6" s="176"/>
      <c r="C6" s="176"/>
      <c r="D6" s="167"/>
      <c r="F6" s="2"/>
      <c r="G6"/>
      <c r="H6" s="2"/>
      <c r="I6" s="2"/>
      <c r="J6" s="2"/>
      <c r="M6" s="2"/>
      <c r="N6" s="2"/>
      <c r="O6" s="2"/>
      <c r="R6" s="177" t="s">
        <v>0</v>
      </c>
    </row>
    <row r="7" spans="1:18" ht="15.75" x14ac:dyDescent="0.25">
      <c r="A7" s="1"/>
      <c r="B7" s="178"/>
      <c r="C7" s="178"/>
      <c r="D7" s="9"/>
      <c r="F7" s="179"/>
      <c r="G7"/>
      <c r="H7" s="179"/>
      <c r="M7" s="179"/>
      <c r="R7" s="180" t="s">
        <v>47</v>
      </c>
    </row>
    <row r="8" spans="1:18" ht="20.25" x14ac:dyDescent="0.3">
      <c r="A8" s="181"/>
      <c r="C8"/>
      <c r="D8"/>
      <c r="G8"/>
      <c r="H8" s="181"/>
      <c r="J8" s="174"/>
      <c r="K8" s="174"/>
      <c r="M8" s="181"/>
      <c r="O8" s="174"/>
      <c r="P8" s="174"/>
      <c r="R8" s="174" t="s">
        <v>48</v>
      </c>
    </row>
    <row r="9" spans="1:18" ht="18.75" x14ac:dyDescent="0.3">
      <c r="A9" s="5"/>
      <c r="B9" s="4"/>
      <c r="C9" s="178"/>
      <c r="D9" s="182" t="s">
        <v>49</v>
      </c>
      <c r="E9" s="183">
        <v>0.61805555555555558</v>
      </c>
      <c r="F9" s="184" t="s">
        <v>2</v>
      </c>
      <c r="G9"/>
      <c r="H9" s="6"/>
      <c r="I9" s="6"/>
      <c r="J9" s="61"/>
      <c r="M9" s="129"/>
      <c r="N9" s="129"/>
      <c r="O9" s="3"/>
      <c r="P9" s="129"/>
      <c r="Q9" s="129"/>
    </row>
    <row r="10" spans="1:18" ht="15.75" x14ac:dyDescent="0.25">
      <c r="A10" s="72" t="s">
        <v>60</v>
      </c>
      <c r="B10" s="3"/>
      <c r="C10"/>
      <c r="D10" s="185" t="s">
        <v>36</v>
      </c>
      <c r="E10" s="7"/>
      <c r="G10" s="1"/>
      <c r="H10" s="8"/>
      <c r="I10" s="8"/>
      <c r="J10" s="61"/>
      <c r="M10" s="129"/>
      <c r="N10" s="129"/>
      <c r="O10" s="3"/>
      <c r="P10" s="129"/>
      <c r="Q10" s="129"/>
    </row>
    <row r="11" spans="1:18" x14ac:dyDescent="0.25">
      <c r="A11" s="200" t="s">
        <v>15</v>
      </c>
      <c r="B11" s="198" t="s">
        <v>16</v>
      </c>
      <c r="C11" s="198" t="s">
        <v>51</v>
      </c>
      <c r="D11" s="200" t="s">
        <v>52</v>
      </c>
      <c r="E11" s="200" t="s">
        <v>53</v>
      </c>
      <c r="F11" s="200" t="s">
        <v>54</v>
      </c>
      <c r="G11" s="200" t="s">
        <v>55</v>
      </c>
      <c r="H11" s="211" t="s">
        <v>18</v>
      </c>
      <c r="I11" s="212"/>
      <c r="J11" s="212"/>
      <c r="K11" s="212"/>
      <c r="L11" s="212"/>
      <c r="M11" s="212"/>
      <c r="N11" s="213"/>
      <c r="O11" s="200" t="s">
        <v>6</v>
      </c>
      <c r="P11" s="198" t="s">
        <v>7</v>
      </c>
      <c r="Q11" s="198" t="s">
        <v>8</v>
      </c>
      <c r="R11" s="214" t="s">
        <v>9</v>
      </c>
    </row>
    <row r="12" spans="1:18" x14ac:dyDescent="0.25">
      <c r="A12" s="209"/>
      <c r="B12" s="210"/>
      <c r="C12" s="210"/>
      <c r="D12" s="209"/>
      <c r="E12" s="209"/>
      <c r="F12" s="209"/>
      <c r="G12" s="209"/>
      <c r="H12" s="217">
        <v>1</v>
      </c>
      <c r="I12" s="202">
        <v>2</v>
      </c>
      <c r="J12" s="202">
        <v>3</v>
      </c>
      <c r="K12" s="74"/>
      <c r="L12" s="202">
        <v>4</v>
      </c>
      <c r="M12" s="202">
        <v>5</v>
      </c>
      <c r="N12" s="202">
        <v>6</v>
      </c>
      <c r="O12" s="209"/>
      <c r="P12" s="210"/>
      <c r="Q12" s="210"/>
      <c r="R12" s="215"/>
    </row>
    <row r="13" spans="1:18" x14ac:dyDescent="0.25">
      <c r="A13" s="201"/>
      <c r="B13" s="199"/>
      <c r="C13" s="199"/>
      <c r="D13" s="201"/>
      <c r="E13" s="201"/>
      <c r="F13" s="201"/>
      <c r="G13" s="201"/>
      <c r="H13" s="218"/>
      <c r="I13" s="203"/>
      <c r="J13" s="203"/>
      <c r="K13" s="75"/>
      <c r="L13" s="203"/>
      <c r="M13" s="203"/>
      <c r="N13" s="203"/>
      <c r="O13" s="201"/>
      <c r="P13" s="199"/>
      <c r="Q13" s="199"/>
      <c r="R13" s="216"/>
    </row>
    <row r="14" spans="1:18" x14ac:dyDescent="0.25">
      <c r="A14" s="67">
        <v>1</v>
      </c>
      <c r="B14" s="20">
        <v>437</v>
      </c>
      <c r="C14" s="48" t="str">
        <f>IF(B14=0," ",VLOOKUP(B14,[1]Спортсмены!B$1:H$65536,2,FALSE))</f>
        <v>Шальнов Илья</v>
      </c>
      <c r="D14" s="49" t="str">
        <f>IF(B14=0," ",VLOOKUP($B14,[1]Спортсмены!$B$1:$H$65536,3,FALSE))</f>
        <v>26.04.1997</v>
      </c>
      <c r="E14" s="45" t="str">
        <f>IF(B14=0," ",IF(VLOOKUP($B14,[1]Спортсмены!$B$1:$H$65536,4,FALSE)=0," ",VLOOKUP($B14,[1]Спортсмены!$B$1:$H$65536,4,FALSE)))</f>
        <v>1</v>
      </c>
      <c r="F14" s="48" t="str">
        <f>IF(B14=0," ",VLOOKUP($B14,[1]Спортсмены!$B$1:$H$65536,5,FALSE))</f>
        <v>Ивановская область</v>
      </c>
      <c r="G14" s="48" t="str">
        <f>IF(B14=0," ",VLOOKUP($B14,[1]Спортсмены!$B$1:$H$65536,6,FALSE))</f>
        <v>ИРО РССС, ИГЭУ</v>
      </c>
      <c r="H14" s="77">
        <v>6.6</v>
      </c>
      <c r="I14" s="77">
        <v>6.18</v>
      </c>
      <c r="J14" s="77" t="s">
        <v>19</v>
      </c>
      <c r="K14" s="80">
        <v>3</v>
      </c>
      <c r="L14" s="77">
        <v>6.57</v>
      </c>
      <c r="M14" s="81">
        <v>6.4</v>
      </c>
      <c r="N14" s="81">
        <v>6.39</v>
      </c>
      <c r="O14" s="82">
        <v>6.6</v>
      </c>
      <c r="P14" s="45" t="s">
        <v>12</v>
      </c>
      <c r="Q14" s="45" t="s">
        <v>13</v>
      </c>
      <c r="R14" s="48" t="str">
        <f>IF(B14=0," ",VLOOKUP($B14,[1]Спортсмены!$B$1:$H$65536,7,FALSE))</f>
        <v>Чахунов Е.И.</v>
      </c>
    </row>
    <row r="15" spans="1:18" ht="22.5" x14ac:dyDescent="0.25">
      <c r="A15" s="67">
        <v>2</v>
      </c>
      <c r="B15" s="20">
        <v>460</v>
      </c>
      <c r="C15" s="48" t="str">
        <f>IF(B15=0," ",VLOOKUP(B15,[1]Спортсмены!B$1:H$65536,2,FALSE))</f>
        <v>Порядин Андрей</v>
      </c>
      <c r="D15" s="49" t="str">
        <f>IF(B15=0," ",VLOOKUP($B15,[1]Спортсмены!$B$1:$H$65536,3,FALSE))</f>
        <v>12.03.1996</v>
      </c>
      <c r="E15" s="45" t="str">
        <f>IF(B15=0," ",IF(VLOOKUP($B15,[1]Спортсмены!$B$1:$H$65536,4,FALSE)=0," ",VLOOKUP($B15,[1]Спортсмены!$B$1:$H$65536,4,FALSE)))</f>
        <v>2</v>
      </c>
      <c r="F15" s="48" t="str">
        <f>IF(B15=0," ",VLOOKUP($B15,[1]Спортсмены!$B$1:$H$65536,5,FALSE))</f>
        <v>Архангельская область</v>
      </c>
      <c r="G15" s="46" t="str">
        <f>IF(B15=0," ",VLOOKUP($B15,[1]Спортсмены!$B$1:$H$65536,6,FALSE))</f>
        <v>ГАУ АО "РЦСП "Поморье", САФУ им. М.В. Ломоносова</v>
      </c>
      <c r="H15" s="77">
        <v>5.94</v>
      </c>
      <c r="I15" s="77">
        <v>6.24</v>
      </c>
      <c r="J15" s="77">
        <v>6.13</v>
      </c>
      <c r="K15" s="80">
        <v>2</v>
      </c>
      <c r="L15" s="77">
        <v>6.02</v>
      </c>
      <c r="M15" s="81">
        <v>6.25</v>
      </c>
      <c r="N15" s="81">
        <v>6.35</v>
      </c>
      <c r="O15" s="82">
        <v>6.35</v>
      </c>
      <c r="P15" s="45" t="str">
        <f>IF(O15=0," ",IF(O15&gt;=[1]Разряды!$C$16,[1]Разряды!$C$3,IF(O15&gt;=[1]Разряды!$D$16,[1]Разряды!$D$3,IF(O15&gt;=[1]Разряды!$E$16,[1]Разряды!$E$3,IF(O15&gt;=[1]Разряды!$F$16,[1]Разряды!$F$3,IF(O15&gt;=[1]Разряды!$G$16,[1]Разряды!$G$3,IF(O15&gt;=[1]Разряды!$H$16,[1]Разряды!$H$3,"б/р")))))))</f>
        <v>2р</v>
      </c>
      <c r="Q15" s="45">
        <v>0</v>
      </c>
      <c r="R15" s="48" t="str">
        <f>IF(B15=0," ",VLOOKUP($B15,[1]Спортсмены!$B$1:$H$65536,7,FALSE))</f>
        <v>Чернов А.В.</v>
      </c>
    </row>
    <row r="16" spans="1:18" x14ac:dyDescent="0.25">
      <c r="A16" s="67">
        <v>3</v>
      </c>
      <c r="B16" s="42">
        <v>462</v>
      </c>
      <c r="C16" s="48" t="str">
        <f>IF(B16=0," ",VLOOKUP(B16,[1]Спортсмены!B$1:H$65536,2,FALSE))</f>
        <v>Добронравов Михаил</v>
      </c>
      <c r="D16" s="49" t="str">
        <f>IF(B16=0," ",VLOOKUP($B16,[1]Спортсмены!$B$1:$H$65536,3,FALSE))</f>
        <v>19.06.1996</v>
      </c>
      <c r="E16" s="45" t="str">
        <f>IF(B16=0," ",IF(VLOOKUP($B16,[1]Спортсмены!$B$1:$H$65536,4,FALSE)=0," ",VLOOKUP($B16,[1]Спортсмены!$B$1:$H$65536,4,FALSE)))</f>
        <v>3</v>
      </c>
      <c r="F16" s="48" t="str">
        <f>IF(B16=0," ",VLOOKUP($B16,[1]Спортсмены!$B$1:$H$65536,5,FALSE))</f>
        <v>Архангельская область</v>
      </c>
      <c r="G16" s="48" t="str">
        <f>IF(B16=0," ",VLOOKUP($B16,[1]Спортсмены!$B$1:$H$65536,6,FALSE))</f>
        <v>ФОК "Севмаш"</v>
      </c>
      <c r="H16" s="77" t="s">
        <v>19</v>
      </c>
      <c r="I16" s="77" t="s">
        <v>19</v>
      </c>
      <c r="J16" s="77">
        <v>5.22</v>
      </c>
      <c r="K16" s="80">
        <v>1</v>
      </c>
      <c r="L16" s="77" t="s">
        <v>19</v>
      </c>
      <c r="M16" s="81" t="s">
        <v>19</v>
      </c>
      <c r="N16" s="81" t="s">
        <v>19</v>
      </c>
      <c r="O16" s="82">
        <v>5.22</v>
      </c>
      <c r="P16" s="45" t="str">
        <f>IF(O16=0," ",IF(O16&gt;=[1]Разряды!$C$16,[1]Разряды!$C$3,IF(O16&gt;=[1]Разряды!$D$16,[1]Разряды!$D$3,IF(O16&gt;=[1]Разряды!$E$16,[1]Разряды!$E$3,IF(O16&gt;=[1]Разряды!$F$16,[1]Разряды!$F$3,IF(O16&gt;=[1]Разряды!$G$16,[1]Разряды!$G$3,IF(O16&gt;=[1]Разряды!$H$16,[1]Разряды!$H$3,"б/р")))))))</f>
        <v>1юр</v>
      </c>
      <c r="Q16" s="45" t="s">
        <v>13</v>
      </c>
      <c r="R16" s="48" t="str">
        <f>IF(B16=0," ",VLOOKUP($B16,[1]Спортсмены!$B$1:$H$65536,7,FALSE))</f>
        <v>Добронравов А.Ю.</v>
      </c>
    </row>
    <row r="17" spans="1:18" x14ac:dyDescent="0.25">
      <c r="A17" s="67"/>
      <c r="B17" s="42">
        <v>348</v>
      </c>
      <c r="C17" s="48" t="str">
        <f>IF(B17=0," ",VLOOKUP(B17,[1]Спортсмены!B$1:H$65536,2,FALSE))</f>
        <v>Попов Андрей</v>
      </c>
      <c r="D17" s="49" t="str">
        <f>IF(B17=0," ",VLOOKUP($B17,[1]Спортсмены!$B$1:$H$65536,3,FALSE))</f>
        <v>04.08.1998</v>
      </c>
      <c r="E17" s="45" t="str">
        <f>IF(B17=0," ",IF(VLOOKUP($B17,[1]Спортсмены!$B$1:$H$65536,4,FALSE)=0," ",VLOOKUP($B17,[1]Спортсмены!$B$1:$H$65536,4,FALSE)))</f>
        <v>КМС</v>
      </c>
      <c r="F17" s="48" t="str">
        <f>IF(B17=0," ",VLOOKUP($B17,[1]Спортсмены!$B$1:$H$65536,5,FALSE))</f>
        <v>Калининградская область</v>
      </c>
      <c r="G17" s="48" t="str">
        <f>IF(B17=0," ",VLOOKUP($B17,[1]Спортсмены!$B$1:$H$65536,6,FALSE))</f>
        <v>СШОР №4</v>
      </c>
      <c r="H17" s="77" t="s">
        <v>19</v>
      </c>
      <c r="I17" s="77" t="s">
        <v>19</v>
      </c>
      <c r="J17" s="77" t="s">
        <v>19</v>
      </c>
      <c r="K17" s="80"/>
      <c r="L17" s="77" t="s">
        <v>19</v>
      </c>
      <c r="M17" s="81" t="s">
        <v>19</v>
      </c>
      <c r="N17" s="81" t="s">
        <v>19</v>
      </c>
      <c r="O17" s="82">
        <v>0</v>
      </c>
      <c r="P17" s="45" t="str">
        <f>IF(O17=0," ",IF(O17&gt;=[1]Разряды!$C$16,[1]Разряды!$C$3,IF(O17&gt;=[1]Разряды!$D$16,[1]Разряды!$D$3,IF(O17&gt;=[1]Разряды!$E$16,[1]Разряды!$E$3,IF(O17&gt;=[1]Разряды!$F$16,[1]Разряды!$F$3,IF(O17&gt;=[1]Разряды!$G$16,[1]Разряды!$G$3,IF(O17&gt;=[1]Разряды!$H$16,[1]Разряды!$H$3,"б/р")))))))</f>
        <v xml:space="preserve"> </v>
      </c>
      <c r="Q17" s="45">
        <v>0</v>
      </c>
      <c r="R17" s="79" t="str">
        <f>IF(B17=0," ",VLOOKUP($B17,[1]Спортсмены!$B$1:$H$65536,7,FALSE))</f>
        <v>Балашов С.Г., Балашова В.А.</v>
      </c>
    </row>
    <row r="18" spans="1:18" ht="15.75" thickBot="1" x14ac:dyDescent="0.3">
      <c r="A18" s="83"/>
      <c r="B18" s="26"/>
      <c r="C18" s="24"/>
      <c r="D18" s="84"/>
      <c r="E18" s="26"/>
      <c r="F18" s="85"/>
      <c r="G18" s="70"/>
      <c r="H18" s="86"/>
      <c r="I18" s="86"/>
      <c r="J18" s="86"/>
      <c r="K18" s="87"/>
      <c r="L18" s="86"/>
      <c r="M18" s="86"/>
      <c r="N18" s="86"/>
      <c r="O18" s="88"/>
      <c r="P18" s="172"/>
      <c r="Q18" s="172"/>
      <c r="R18" s="70"/>
    </row>
    <row r="19" spans="1:18" ht="15.75" thickTop="1" x14ac:dyDescent="0.25">
      <c r="A19" s="171"/>
      <c r="B19" s="31"/>
      <c r="C19" s="29"/>
      <c r="D19" s="89"/>
      <c r="E19" s="31"/>
      <c r="F19" s="65"/>
      <c r="G19" s="29"/>
      <c r="H19" s="89"/>
      <c r="I19" s="89"/>
      <c r="J19" s="89"/>
      <c r="K19" s="89"/>
      <c r="L19" s="89"/>
      <c r="M19" s="89"/>
      <c r="N19" s="89"/>
      <c r="O19" s="90"/>
      <c r="P19" s="171"/>
      <c r="Q19" s="171"/>
      <c r="R19" s="29"/>
    </row>
    <row r="20" spans="1:18" x14ac:dyDescent="0.25">
      <c r="A20" s="171"/>
      <c r="B20" s="31"/>
      <c r="C20" s="29"/>
      <c r="D20" s="89"/>
      <c r="E20" s="31"/>
      <c r="F20" s="65"/>
      <c r="G20" s="29"/>
      <c r="H20" s="89"/>
      <c r="I20" s="89"/>
      <c r="J20" s="89"/>
      <c r="K20" s="89"/>
      <c r="L20" s="89"/>
      <c r="M20" s="89"/>
      <c r="N20" s="89"/>
      <c r="O20" s="90"/>
      <c r="P20" s="171"/>
      <c r="Q20" s="171"/>
      <c r="R20" s="29"/>
    </row>
    <row r="21" spans="1:18" x14ac:dyDescent="0.25">
      <c r="A21" s="171"/>
      <c r="B21" s="31"/>
      <c r="C21" s="29"/>
      <c r="D21" s="89"/>
      <c r="E21" s="31"/>
      <c r="F21" s="65"/>
      <c r="G21" s="29"/>
      <c r="H21" s="89"/>
      <c r="I21" s="89"/>
      <c r="J21" s="89"/>
      <c r="K21" s="89"/>
      <c r="L21" s="89"/>
      <c r="M21" s="89"/>
      <c r="N21" s="89"/>
      <c r="O21" s="90"/>
      <c r="P21" s="171"/>
      <c r="Q21" s="171"/>
      <c r="R21" s="29"/>
    </row>
    <row r="22" spans="1:18" ht="15.75" x14ac:dyDescent="0.25">
      <c r="A22" s="171"/>
      <c r="B22" s="31"/>
      <c r="C22" s="103"/>
      <c r="D22" s="103"/>
      <c r="F22" s="99"/>
      <c r="G22" s="99"/>
      <c r="H22" s="100"/>
      <c r="I22" s="101"/>
      <c r="J22" s="101"/>
      <c r="K22" s="133"/>
      <c r="L22" s="100"/>
      <c r="M22" s="148"/>
      <c r="N22" s="153"/>
      <c r="O22" s="153"/>
      <c r="P22" s="136"/>
      <c r="Q22" s="154"/>
      <c r="R22" s="103"/>
    </row>
    <row r="23" spans="1:18" ht="15.75" x14ac:dyDescent="0.25">
      <c r="A23" s="171"/>
      <c r="B23" s="31"/>
      <c r="C23" s="103"/>
      <c r="D23" s="103"/>
      <c r="F23" s="99"/>
      <c r="G23" s="99"/>
      <c r="H23" s="100"/>
      <c r="I23" s="101"/>
      <c r="J23" s="101"/>
      <c r="K23" s="99"/>
      <c r="L23" s="100"/>
      <c r="M23" s="148"/>
      <c r="N23" s="153"/>
      <c r="O23" s="153"/>
      <c r="P23" s="136"/>
      <c r="Q23" s="154"/>
      <c r="R23" s="103"/>
    </row>
    <row r="24" spans="1:18" x14ac:dyDescent="0.25">
      <c r="A24" s="122"/>
      <c r="B24" s="108"/>
      <c r="C24" s="103"/>
      <c r="D24" s="103"/>
      <c r="E24" s="171"/>
      <c r="F24" s="29" t="s">
        <v>56</v>
      </c>
      <c r="G24" s="89"/>
      <c r="H24" s="31"/>
      <c r="I24" s="29"/>
      <c r="J24" s="29" t="s">
        <v>37</v>
      </c>
      <c r="K24" s="29"/>
    </row>
    <row r="25" spans="1:18" ht="15.75" x14ac:dyDescent="0.25">
      <c r="A25" s="122"/>
      <c r="B25" s="171"/>
      <c r="C25" s="103"/>
      <c r="D25" s="103"/>
      <c r="E25" s="171"/>
      <c r="F25" s="29"/>
      <c r="G25" s="89"/>
      <c r="H25" s="31"/>
      <c r="I25" s="29"/>
      <c r="J25" s="29"/>
      <c r="K25" s="29"/>
      <c r="P25" s="31"/>
      <c r="Q25" s="156"/>
      <c r="R25" s="100"/>
    </row>
    <row r="26" spans="1:18" ht="15.75" x14ac:dyDescent="0.25">
      <c r="A26" s="122"/>
      <c r="B26" s="171"/>
      <c r="C26" s="103"/>
      <c r="D26" s="103"/>
      <c r="E26" s="171"/>
      <c r="F26" s="29"/>
      <c r="G26" s="89"/>
      <c r="H26" s="31"/>
      <c r="I26" s="29"/>
      <c r="J26" s="29"/>
      <c r="K26" s="29"/>
      <c r="P26" s="31"/>
      <c r="Q26" s="156"/>
      <c r="R26" s="100"/>
    </row>
    <row r="27" spans="1:18" ht="15.75" x14ac:dyDescent="0.25">
      <c r="A27" s="122"/>
      <c r="B27" s="171"/>
      <c r="C27" s="103"/>
      <c r="D27" s="103"/>
      <c r="E27" s="171"/>
      <c r="F27" s="29"/>
      <c r="G27" s="89"/>
      <c r="H27" s="31"/>
      <c r="I27" s="29"/>
      <c r="J27" s="29"/>
      <c r="K27" s="29"/>
      <c r="P27" s="31"/>
      <c r="Q27" s="156"/>
      <c r="R27" s="100"/>
    </row>
    <row r="28" spans="1:18" ht="15.75" x14ac:dyDescent="0.25">
      <c r="A28" s="122"/>
      <c r="B28" s="171"/>
      <c r="C28" s="103"/>
      <c r="D28" s="103"/>
      <c r="E28" s="171"/>
      <c r="F28" s="29" t="s">
        <v>57</v>
      </c>
      <c r="G28" s="89"/>
      <c r="H28" s="31"/>
      <c r="I28" s="29"/>
      <c r="J28" s="29" t="s">
        <v>38</v>
      </c>
      <c r="K28" s="29"/>
      <c r="P28" s="31"/>
      <c r="Q28" s="156"/>
      <c r="R28" s="100"/>
    </row>
    <row r="29" spans="1:18" x14ac:dyDescent="0.25">
      <c r="A29" s="171"/>
      <c r="B29" s="31"/>
      <c r="C29" s="29"/>
      <c r="D29" s="89"/>
      <c r="E29" s="31"/>
      <c r="F29" s="65"/>
      <c r="G29" s="29"/>
      <c r="H29" s="89"/>
      <c r="I29" s="89"/>
      <c r="J29" s="89"/>
      <c r="K29" s="89"/>
      <c r="L29" s="89"/>
      <c r="M29" s="89"/>
      <c r="N29" s="89"/>
      <c r="O29" s="90"/>
      <c r="P29" s="171"/>
      <c r="Q29" s="171"/>
      <c r="R29" s="29"/>
    </row>
    <row r="30" spans="1:18" x14ac:dyDescent="0.25">
      <c r="A30" s="171"/>
      <c r="B30" s="31"/>
      <c r="C30" s="29"/>
      <c r="D30" s="89"/>
      <c r="E30" s="31"/>
      <c r="F30" s="65"/>
      <c r="G30" s="29"/>
      <c r="H30" s="89"/>
      <c r="I30" s="89"/>
      <c r="J30" s="89"/>
      <c r="K30" s="89"/>
      <c r="L30" s="89"/>
      <c r="M30" s="89"/>
      <c r="N30" s="89"/>
      <c r="O30" s="90"/>
      <c r="P30" s="171"/>
      <c r="Q30" s="171"/>
      <c r="R30" s="29"/>
    </row>
    <row r="31" spans="1:18" x14ac:dyDescent="0.25">
      <c r="A31" s="171"/>
      <c r="B31" s="31"/>
      <c r="C31" s="29"/>
      <c r="D31" s="89"/>
      <c r="E31" s="31"/>
      <c r="F31" s="65"/>
      <c r="G31" s="29"/>
      <c r="H31" s="89"/>
      <c r="I31" s="89"/>
      <c r="J31" s="89"/>
      <c r="K31" s="89"/>
      <c r="L31" s="89"/>
      <c r="M31" s="89"/>
      <c r="N31" s="89"/>
      <c r="O31" s="90"/>
      <c r="P31" s="171"/>
      <c r="Q31" s="171"/>
      <c r="R31" s="29"/>
    </row>
    <row r="32" spans="1:18" x14ac:dyDescent="0.25">
      <c r="A32" s="171"/>
      <c r="B32" s="31"/>
      <c r="C32" s="29"/>
      <c r="D32" s="89"/>
      <c r="E32" s="31"/>
      <c r="F32" s="65"/>
      <c r="G32" s="29"/>
      <c r="H32" s="89"/>
      <c r="I32" s="89"/>
      <c r="J32" s="89"/>
      <c r="K32" s="89"/>
      <c r="L32" s="89"/>
      <c r="M32" s="89"/>
      <c r="N32" s="89"/>
      <c r="O32" s="90"/>
      <c r="P32" s="171"/>
      <c r="Q32" s="171"/>
      <c r="R32" s="29"/>
    </row>
    <row r="33" spans="1:18" x14ac:dyDescent="0.25">
      <c r="A33" s="171"/>
      <c r="B33" s="31"/>
      <c r="C33" s="29"/>
      <c r="D33" s="89"/>
      <c r="E33" s="31"/>
      <c r="F33" s="65"/>
      <c r="G33" s="29"/>
      <c r="H33" s="89"/>
      <c r="I33" s="89"/>
      <c r="J33" s="89"/>
      <c r="K33" s="89"/>
      <c r="L33" s="89"/>
      <c r="M33" s="89"/>
      <c r="N33" s="89"/>
      <c r="O33" s="90"/>
      <c r="P33" s="171"/>
      <c r="Q33" s="171"/>
      <c r="R33" s="29"/>
    </row>
    <row r="34" spans="1:18" x14ac:dyDescent="0.25">
      <c r="A34" s="171"/>
      <c r="B34" s="31"/>
      <c r="C34" s="29"/>
      <c r="D34" s="89"/>
      <c r="E34" s="31"/>
      <c r="F34" s="65"/>
      <c r="G34" s="29"/>
      <c r="H34" s="89"/>
      <c r="I34" s="89"/>
      <c r="J34" s="89"/>
      <c r="K34" s="89"/>
      <c r="L34" s="89"/>
      <c r="M34" s="89"/>
      <c r="N34" s="89"/>
      <c r="O34" s="90"/>
      <c r="P34" s="171"/>
      <c r="Q34" s="171"/>
      <c r="R34" s="29"/>
    </row>
    <row r="35" spans="1:18" x14ac:dyDescent="0.25">
      <c r="A35" s="171"/>
      <c r="B35" s="31"/>
      <c r="C35" s="29"/>
      <c r="D35" s="89"/>
      <c r="E35" s="31"/>
      <c r="F35" s="65"/>
      <c r="G35" s="29"/>
      <c r="H35" s="89"/>
      <c r="I35" s="89"/>
      <c r="J35" s="89"/>
      <c r="K35" s="89"/>
      <c r="L35" s="89"/>
      <c r="M35" s="89"/>
      <c r="N35" s="89"/>
      <c r="O35" s="90"/>
      <c r="P35" s="171"/>
      <c r="Q35" s="171"/>
      <c r="R35" s="29"/>
    </row>
    <row r="36" spans="1:18" x14ac:dyDescent="0.25">
      <c r="A36" s="171"/>
      <c r="B36" s="31"/>
      <c r="C36" s="29"/>
      <c r="D36" s="89"/>
      <c r="E36" s="31"/>
      <c r="F36" s="65"/>
      <c r="G36" s="29"/>
      <c r="H36" s="89"/>
      <c r="I36" s="89"/>
      <c r="J36" s="89"/>
      <c r="K36" s="89"/>
      <c r="L36" s="89"/>
      <c r="M36" s="89"/>
      <c r="N36" s="89"/>
      <c r="O36" s="90"/>
      <c r="P36" s="171"/>
      <c r="Q36" s="171"/>
      <c r="R36" s="29"/>
    </row>
    <row r="37" spans="1:18" x14ac:dyDescent="0.25">
      <c r="A37" s="171"/>
      <c r="B37" s="31"/>
      <c r="C37" s="29"/>
      <c r="D37" s="89"/>
      <c r="E37" s="31"/>
      <c r="F37" s="65"/>
      <c r="G37" s="29"/>
      <c r="H37" s="89"/>
      <c r="I37" s="89"/>
      <c r="J37" s="89"/>
      <c r="K37" s="89"/>
      <c r="L37" s="89"/>
      <c r="M37" s="89"/>
      <c r="N37" s="89"/>
      <c r="O37" s="90"/>
      <c r="P37" s="171"/>
      <c r="Q37" s="171"/>
      <c r="R37" s="29"/>
    </row>
    <row r="38" spans="1:18" x14ac:dyDescent="0.25">
      <c r="A38" s="171"/>
      <c r="B38" s="31"/>
      <c r="C38" s="29"/>
      <c r="D38" s="89"/>
      <c r="E38" s="31"/>
      <c r="F38" s="65"/>
      <c r="G38" s="29"/>
      <c r="H38" s="89"/>
      <c r="I38" s="89"/>
      <c r="J38" s="89"/>
      <c r="K38" s="89"/>
      <c r="L38" s="89"/>
      <c r="M38" s="89"/>
      <c r="N38" s="89"/>
      <c r="O38" s="90"/>
      <c r="P38" s="171"/>
      <c r="Q38" s="171"/>
      <c r="R38" s="29"/>
    </row>
    <row r="39" spans="1:18" x14ac:dyDescent="0.25">
      <c r="A39" s="171"/>
      <c r="B39" s="31"/>
      <c r="C39" s="29"/>
      <c r="D39" s="89"/>
      <c r="E39" s="31"/>
      <c r="F39" s="65"/>
      <c r="G39" s="29"/>
      <c r="H39" s="89"/>
      <c r="I39" s="89"/>
      <c r="J39" s="89"/>
      <c r="K39" s="89"/>
      <c r="L39" s="89"/>
      <c r="M39" s="89"/>
      <c r="N39" s="89"/>
      <c r="O39" s="90"/>
      <c r="P39" s="171"/>
      <c r="Q39" s="171"/>
      <c r="R39" s="29"/>
    </row>
    <row r="40" spans="1:18" x14ac:dyDescent="0.25">
      <c r="A40" s="171"/>
      <c r="B40" s="31"/>
      <c r="C40" s="29"/>
      <c r="D40" s="89"/>
      <c r="E40" s="31"/>
      <c r="F40" s="65"/>
      <c r="G40" s="29"/>
      <c r="H40" s="89"/>
      <c r="I40" s="89"/>
      <c r="J40" s="89"/>
      <c r="K40" s="89"/>
      <c r="L40" s="89"/>
      <c r="M40" s="89"/>
      <c r="N40" s="89"/>
      <c r="O40" s="90"/>
      <c r="P40" s="171"/>
      <c r="Q40" s="171"/>
      <c r="R40" s="29"/>
    </row>
    <row r="41" spans="1:18" x14ac:dyDescent="0.25">
      <c r="A41" s="171"/>
      <c r="B41" s="31"/>
      <c r="C41" s="29"/>
      <c r="D41" s="89"/>
      <c r="E41" s="31"/>
      <c r="F41" s="65"/>
      <c r="G41" s="29"/>
      <c r="H41" s="89"/>
      <c r="I41" s="89"/>
      <c r="J41" s="89"/>
      <c r="K41" s="89"/>
      <c r="L41" s="89"/>
      <c r="M41" s="89"/>
      <c r="N41" s="89"/>
      <c r="O41" s="90"/>
      <c r="P41" s="171"/>
      <c r="Q41" s="171"/>
      <c r="R41" s="29"/>
    </row>
    <row r="42" spans="1:18" x14ac:dyDescent="0.25">
      <c r="A42" s="171"/>
      <c r="B42" s="31"/>
      <c r="C42" s="29"/>
      <c r="D42" s="89"/>
      <c r="E42" s="31"/>
      <c r="F42" s="65"/>
      <c r="G42" s="29"/>
      <c r="H42" s="89"/>
      <c r="I42" s="89"/>
      <c r="J42" s="89"/>
      <c r="K42" s="89"/>
      <c r="L42" s="89"/>
      <c r="M42" s="89"/>
      <c r="N42" s="89"/>
      <c r="O42" s="90"/>
      <c r="P42" s="171"/>
      <c r="Q42" s="171"/>
      <c r="R42" s="29"/>
    </row>
    <row r="43" spans="1:18" x14ac:dyDescent="0.25">
      <c r="A43" s="171"/>
      <c r="B43" s="31"/>
      <c r="C43" s="29"/>
      <c r="D43" s="89"/>
      <c r="E43" s="31"/>
      <c r="F43" s="65"/>
      <c r="G43" s="29"/>
      <c r="H43" s="89"/>
      <c r="I43" s="89"/>
      <c r="J43" s="89"/>
      <c r="K43" s="89"/>
      <c r="L43" s="89"/>
      <c r="M43" s="89"/>
      <c r="N43" s="89"/>
      <c r="O43" s="90"/>
      <c r="P43" s="171"/>
      <c r="Q43" s="171"/>
      <c r="R43" s="29"/>
    </row>
    <row r="44" spans="1:18" x14ac:dyDescent="0.25">
      <c r="A44" s="171"/>
      <c r="B44" s="31"/>
      <c r="C44" s="29"/>
      <c r="D44" s="89"/>
      <c r="E44" s="31"/>
      <c r="F44" s="65"/>
      <c r="G44" s="29"/>
      <c r="H44" s="89"/>
      <c r="I44" s="89"/>
      <c r="J44" s="89"/>
      <c r="K44" s="89"/>
      <c r="L44" s="89"/>
      <c r="M44" s="89"/>
      <c r="N44" s="89"/>
      <c r="O44" s="90"/>
      <c r="P44" s="171"/>
      <c r="Q44" s="171"/>
      <c r="R44" s="29"/>
    </row>
    <row r="45" spans="1:18" x14ac:dyDescent="0.25">
      <c r="A45" s="171"/>
      <c r="B45" s="31"/>
      <c r="C45" s="29"/>
      <c r="D45" s="89"/>
      <c r="E45" s="31"/>
      <c r="F45" s="65"/>
      <c r="G45" s="29"/>
      <c r="H45" s="89"/>
      <c r="I45" s="89"/>
      <c r="J45" s="89"/>
      <c r="K45" s="89"/>
      <c r="L45" s="89"/>
      <c r="M45" s="89"/>
      <c r="N45" s="89"/>
      <c r="O45" s="90"/>
      <c r="P45" s="171"/>
      <c r="Q45" s="171"/>
      <c r="R45" s="29"/>
    </row>
    <row r="46" spans="1:18" x14ac:dyDescent="0.25">
      <c r="A46" s="171"/>
      <c r="B46" s="31"/>
      <c r="C46" s="29"/>
      <c r="D46" s="89"/>
      <c r="E46" s="31"/>
      <c r="F46" s="65"/>
      <c r="G46" s="29"/>
      <c r="H46" s="89"/>
      <c r="I46" s="89"/>
      <c r="J46" s="89"/>
      <c r="K46" s="89"/>
      <c r="L46" s="89"/>
      <c r="M46" s="89"/>
      <c r="N46" s="89"/>
      <c r="O46" s="90"/>
      <c r="P46" s="171"/>
      <c r="Q46" s="171"/>
      <c r="R46" s="29"/>
    </row>
    <row r="47" spans="1:18" x14ac:dyDescent="0.25">
      <c r="A47" s="171"/>
      <c r="B47" s="31"/>
      <c r="C47" s="29"/>
      <c r="D47" s="89"/>
      <c r="E47" s="31"/>
      <c r="F47" s="65"/>
      <c r="G47" s="29"/>
      <c r="H47" s="89"/>
      <c r="I47" s="89"/>
      <c r="J47" s="89"/>
      <c r="K47" s="89"/>
      <c r="L47" s="89"/>
      <c r="M47" s="89"/>
      <c r="N47" s="89"/>
      <c r="O47" s="90"/>
      <c r="P47" s="171"/>
      <c r="Q47" s="171"/>
      <c r="R47" s="29"/>
    </row>
    <row r="48" spans="1:18" x14ac:dyDescent="0.25">
      <c r="A48" s="171"/>
      <c r="B48" s="31"/>
      <c r="C48" s="29"/>
      <c r="D48" s="89"/>
      <c r="E48" s="31"/>
      <c r="F48" s="65"/>
      <c r="G48" s="29"/>
      <c r="H48" s="89"/>
      <c r="I48" s="89"/>
      <c r="J48" s="89"/>
      <c r="K48" s="89"/>
      <c r="L48" s="89"/>
      <c r="M48" s="89"/>
      <c r="N48" s="89"/>
      <c r="O48" s="90"/>
      <c r="P48" s="171"/>
      <c r="Q48" s="171"/>
      <c r="R48" s="29"/>
    </row>
  </sheetData>
  <mergeCells count="22">
    <mergeCell ref="N12:N13"/>
    <mergeCell ref="H12:H13"/>
    <mergeCell ref="I12:I13"/>
    <mergeCell ref="J12:J13"/>
    <mergeCell ref="L12:L13"/>
    <mergeCell ref="M12:M13"/>
    <mergeCell ref="A1:R1"/>
    <mergeCell ref="A2:R2"/>
    <mergeCell ref="A3:R3"/>
    <mergeCell ref="A4:R4"/>
    <mergeCell ref="A11:A13"/>
    <mergeCell ref="B11:B13"/>
    <mergeCell ref="C11:C13"/>
    <mergeCell ref="D11:D13"/>
    <mergeCell ref="E11:E13"/>
    <mergeCell ref="F11:F13"/>
    <mergeCell ref="G11:G13"/>
    <mergeCell ref="H11:N11"/>
    <mergeCell ref="O11:O13"/>
    <mergeCell ref="P11:P13"/>
    <mergeCell ref="Q11:Q13"/>
    <mergeCell ref="R11:R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"/>
  <sheetViews>
    <sheetView workbookViewId="0">
      <selection activeCell="J18" sqref="J18"/>
    </sheetView>
  </sheetViews>
  <sheetFormatPr defaultRowHeight="15" x14ac:dyDescent="0.25"/>
  <cols>
    <col min="1" max="1" width="4.42578125" customWidth="1"/>
    <col min="2" max="2" width="4.7109375" customWidth="1"/>
    <col min="3" max="3" width="5.5703125" customWidth="1"/>
    <col min="4" max="4" width="21.42578125" customWidth="1"/>
    <col min="5" max="5" width="22.7109375" customWidth="1"/>
    <col min="6" max="6" width="4.85546875" customWidth="1"/>
    <col min="7" max="9" width="4.7109375" customWidth="1"/>
    <col min="10" max="10" width="5.140625" customWidth="1"/>
    <col min="11" max="11" width="4.85546875" customWidth="1"/>
    <col min="12" max="12" width="4.7109375" customWidth="1"/>
    <col min="13" max="14" width="4.85546875" customWidth="1"/>
    <col min="15" max="15" width="5.140625" customWidth="1"/>
    <col min="16" max="16" width="4.42578125" customWidth="1"/>
    <col min="17" max="17" width="4.85546875" customWidth="1"/>
    <col min="18" max="18" width="5" customWidth="1"/>
    <col min="19" max="19" width="4.85546875" customWidth="1"/>
    <col min="20" max="20" width="4.42578125" customWidth="1"/>
    <col min="21" max="21" width="4.85546875" customWidth="1"/>
    <col min="22" max="22" width="4.42578125" customWidth="1"/>
    <col min="23" max="24" width="4" customWidth="1"/>
    <col min="25" max="25" width="3.85546875" customWidth="1"/>
    <col min="26" max="26" width="4.42578125" customWidth="1"/>
    <col min="27" max="27" width="7.85546875" customWidth="1"/>
  </cols>
  <sheetData>
    <row r="1" spans="1:27" ht="20.25" x14ac:dyDescent="0.3">
      <c r="A1" s="234" t="s">
        <v>39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</row>
    <row r="2" spans="1:27" ht="20.25" x14ac:dyDescent="0.3">
      <c r="A2" s="235" t="s">
        <v>40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</row>
    <row r="3" spans="1:27" x14ac:dyDescent="0.25">
      <c r="A3" s="233" t="s">
        <v>61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</row>
    <row r="4" spans="1:27" ht="15.75" x14ac:dyDescent="0.25">
      <c r="A4" s="31"/>
      <c r="B4" s="31"/>
      <c r="C4" s="31"/>
      <c r="D4" s="100"/>
      <c r="E4" s="100"/>
      <c r="F4" s="99"/>
      <c r="G4" s="155"/>
      <c r="H4" s="100"/>
      <c r="I4" s="157"/>
      <c r="J4" s="103"/>
      <c r="K4" s="100"/>
      <c r="P4" s="228" t="s">
        <v>41</v>
      </c>
      <c r="Q4" s="228"/>
      <c r="R4" s="228"/>
      <c r="S4" s="228"/>
      <c r="T4" s="228"/>
      <c r="U4" s="228"/>
      <c r="V4" s="228"/>
      <c r="W4" s="105" t="s">
        <v>64</v>
      </c>
      <c r="X4" s="105"/>
      <c r="Y4" s="105"/>
      <c r="Z4" s="73"/>
      <c r="AA4" s="73" t="s">
        <v>65</v>
      </c>
    </row>
    <row r="5" spans="1:27" ht="18" x14ac:dyDescent="0.25">
      <c r="A5" s="198" t="s">
        <v>35</v>
      </c>
      <c r="B5" s="198" t="s">
        <v>20</v>
      </c>
      <c r="C5" s="200" t="s">
        <v>16</v>
      </c>
      <c r="D5" s="202" t="s">
        <v>17</v>
      </c>
      <c r="E5" s="200" t="s">
        <v>5</v>
      </c>
      <c r="F5" s="230" t="s">
        <v>21</v>
      </c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2"/>
      <c r="Y5" s="219" t="s">
        <v>22</v>
      </c>
      <c r="Z5" s="222" t="s">
        <v>23</v>
      </c>
      <c r="AA5" s="200" t="s">
        <v>42</v>
      </c>
    </row>
    <row r="6" spans="1:27" x14ac:dyDescent="0.25">
      <c r="A6" s="210"/>
      <c r="B6" s="210"/>
      <c r="C6" s="210"/>
      <c r="D6" s="229"/>
      <c r="E6" s="210"/>
      <c r="F6" s="225">
        <v>200</v>
      </c>
      <c r="G6" s="225">
        <v>205</v>
      </c>
      <c r="H6" s="225">
        <v>210</v>
      </c>
      <c r="I6" s="225">
        <v>215</v>
      </c>
      <c r="J6" s="225"/>
      <c r="K6" s="225"/>
      <c r="L6" s="225"/>
      <c r="M6" s="225"/>
      <c r="N6" s="225"/>
      <c r="O6" s="226"/>
      <c r="P6" s="226"/>
      <c r="Q6" s="226"/>
      <c r="R6" s="226"/>
      <c r="S6" s="226"/>
      <c r="T6" s="226"/>
      <c r="U6" s="226"/>
      <c r="V6" s="225"/>
      <c r="W6" s="225"/>
      <c r="X6" s="225"/>
      <c r="Y6" s="220"/>
      <c r="Z6" s="223"/>
      <c r="AA6" s="209"/>
    </row>
    <row r="7" spans="1:27" x14ac:dyDescent="0.25">
      <c r="A7" s="199"/>
      <c r="B7" s="199"/>
      <c r="C7" s="199"/>
      <c r="D7" s="203"/>
      <c r="E7" s="199"/>
      <c r="F7" s="225"/>
      <c r="G7" s="225"/>
      <c r="H7" s="225"/>
      <c r="I7" s="225"/>
      <c r="J7" s="225"/>
      <c r="K7" s="225"/>
      <c r="L7" s="225"/>
      <c r="M7" s="225"/>
      <c r="N7" s="225"/>
      <c r="O7" s="227"/>
      <c r="P7" s="227"/>
      <c r="Q7" s="227"/>
      <c r="R7" s="227"/>
      <c r="S7" s="227"/>
      <c r="T7" s="227"/>
      <c r="U7" s="227"/>
      <c r="V7" s="225"/>
      <c r="W7" s="225"/>
      <c r="X7" s="225"/>
      <c r="Y7" s="221"/>
      <c r="Z7" s="224"/>
      <c r="AA7" s="201"/>
    </row>
    <row r="8" spans="1:27" x14ac:dyDescent="0.25">
      <c r="A8" s="16">
        <v>1</v>
      </c>
      <c r="B8" s="158">
        <v>200</v>
      </c>
      <c r="C8" s="158">
        <v>764</v>
      </c>
      <c r="D8" s="48" t="str">
        <f>IF(C8=0," ",VLOOKUP(C8,[1]Спортсмены!B$1:I$65536,2,FALSE))</f>
        <v>Мыльников Артем</v>
      </c>
      <c r="E8" s="79" t="str">
        <f>IF(C8=0," ",VLOOKUP($C8,[1]Спортсмены!$B$1:$H$65536,5,FALSE))</f>
        <v>Москва-Ярославская область</v>
      </c>
      <c r="F8" s="159" t="s">
        <v>26</v>
      </c>
      <c r="G8" s="159" t="s">
        <v>26</v>
      </c>
      <c r="H8" s="159" t="s">
        <v>28</v>
      </c>
      <c r="I8" s="159" t="s">
        <v>27</v>
      </c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09">
        <v>2</v>
      </c>
      <c r="Z8" s="109">
        <v>1</v>
      </c>
      <c r="AA8" s="160">
        <v>210</v>
      </c>
    </row>
    <row r="9" spans="1:27" ht="16.5" thickBot="1" x14ac:dyDescent="0.3">
      <c r="A9" s="26"/>
      <c r="B9" s="26"/>
      <c r="C9" s="26"/>
      <c r="D9" s="102"/>
      <c r="E9" s="102"/>
      <c r="F9" s="161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3"/>
      <c r="Z9" s="113"/>
      <c r="AA9" s="162"/>
    </row>
    <row r="10" spans="1:27" ht="16.5" thickTop="1" x14ac:dyDescent="0.25">
      <c r="A10" s="31"/>
      <c r="B10" s="31"/>
      <c r="C10" s="31"/>
      <c r="D10" s="100"/>
      <c r="E10" s="100"/>
      <c r="F10" s="65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</row>
    <row r="11" spans="1:27" ht="15.75" x14ac:dyDescent="0.25">
      <c r="A11" s="40"/>
      <c r="B11" s="40"/>
      <c r="C11" s="40"/>
      <c r="D11" s="99"/>
      <c r="E11" s="99"/>
      <c r="F11" s="100"/>
      <c r="G11" s="101"/>
      <c r="H11" s="101"/>
      <c r="I11" s="99"/>
      <c r="J11" s="100"/>
      <c r="K11" s="148"/>
      <c r="V11" s="163"/>
      <c r="W11" s="163"/>
      <c r="X11" s="163"/>
      <c r="Y11" s="163"/>
      <c r="Z11" s="163"/>
      <c r="AA11" s="163"/>
    </row>
    <row r="12" spans="1:27" ht="15.75" x14ac:dyDescent="0.25">
      <c r="A12" s="40"/>
      <c r="B12" s="40"/>
      <c r="C12" s="40"/>
      <c r="D12" s="99"/>
      <c r="E12" s="99"/>
      <c r="F12" s="100"/>
      <c r="G12" s="101"/>
      <c r="H12" s="101"/>
      <c r="I12" s="99"/>
      <c r="J12" s="100"/>
      <c r="K12" s="148"/>
      <c r="V12" s="163"/>
      <c r="W12" s="163"/>
      <c r="X12" s="163"/>
      <c r="Y12" s="163"/>
      <c r="Z12" s="163"/>
      <c r="AA12" s="163"/>
    </row>
    <row r="13" spans="1:27" ht="15.75" x14ac:dyDescent="0.25">
      <c r="A13" s="40"/>
      <c r="B13" s="40"/>
      <c r="C13" s="40"/>
      <c r="D13" s="99"/>
      <c r="E13" s="99"/>
      <c r="F13" s="100"/>
      <c r="G13" s="101"/>
      <c r="H13" s="101"/>
      <c r="I13" s="133"/>
      <c r="J13" s="100"/>
      <c r="K13" s="148"/>
      <c r="V13" s="163"/>
      <c r="W13" s="163"/>
      <c r="X13" s="163"/>
      <c r="Y13" s="163"/>
      <c r="Z13" s="163"/>
      <c r="AA13" s="163"/>
    </row>
    <row r="14" spans="1:27" ht="15.75" x14ac:dyDescent="0.25">
      <c r="A14" s="40"/>
      <c r="B14" s="40"/>
      <c r="C14" s="40"/>
      <c r="D14" s="99"/>
      <c r="E14" s="99"/>
      <c r="F14" s="100"/>
      <c r="G14" s="101"/>
      <c r="H14" s="101"/>
      <c r="I14" s="99"/>
      <c r="J14" s="100"/>
      <c r="K14" s="148"/>
      <c r="V14" s="163"/>
      <c r="W14" s="163"/>
      <c r="X14" s="163"/>
      <c r="Y14" s="163"/>
      <c r="Z14" s="163"/>
      <c r="AA14" s="163"/>
    </row>
    <row r="15" spans="1:27" ht="15.75" x14ac:dyDescent="0.25">
      <c r="B15" s="31"/>
      <c r="C15" s="31"/>
      <c r="D15" s="31"/>
      <c r="E15" s="31"/>
      <c r="F15" s="100"/>
      <c r="G15" s="65"/>
      <c r="H15" s="31"/>
      <c r="I15" s="31"/>
      <c r="J15" s="31"/>
      <c r="K15" s="31"/>
      <c r="L15" s="31"/>
      <c r="M15" s="31"/>
      <c r="N15" s="31"/>
      <c r="O15" s="31"/>
      <c r="V15" s="163"/>
      <c r="W15" s="163"/>
      <c r="X15" s="163"/>
      <c r="Y15" s="163"/>
      <c r="Z15" s="163"/>
      <c r="AA15" s="163"/>
    </row>
    <row r="16" spans="1:27" ht="15.75" x14ac:dyDescent="0.25">
      <c r="A16" s="31"/>
      <c r="B16" s="31"/>
      <c r="C16" s="31"/>
      <c r="D16" s="100"/>
      <c r="E16" s="100"/>
      <c r="F16" s="65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163"/>
      <c r="W16" s="163"/>
      <c r="X16" s="163"/>
      <c r="Y16" s="163"/>
      <c r="Z16" s="163"/>
      <c r="AA16" s="163"/>
    </row>
    <row r="17" spans="1:27" ht="15.75" x14ac:dyDescent="0.25">
      <c r="A17" s="31"/>
      <c r="B17" s="31"/>
      <c r="C17" s="31"/>
      <c r="D17" s="100"/>
      <c r="E17" s="100"/>
      <c r="F17" s="6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163"/>
      <c r="W17" s="163"/>
      <c r="X17" s="163"/>
      <c r="Y17" s="163"/>
      <c r="Z17" s="163"/>
      <c r="AA17" s="163"/>
    </row>
    <row r="18" spans="1:27" ht="15.75" x14ac:dyDescent="0.25">
      <c r="A18" s="31"/>
      <c r="B18" s="31"/>
      <c r="C18" s="31"/>
      <c r="D18" s="100"/>
      <c r="E18" s="100"/>
      <c r="F18" s="65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163"/>
      <c r="W18" s="163"/>
      <c r="X18" s="163"/>
      <c r="Y18" s="163"/>
      <c r="Z18" s="163"/>
      <c r="AA18" s="163"/>
    </row>
    <row r="19" spans="1:27" ht="15.75" x14ac:dyDescent="0.25">
      <c r="A19" s="31"/>
      <c r="B19" s="31"/>
      <c r="C19" s="31"/>
      <c r="D19" s="100"/>
      <c r="E19" s="100"/>
      <c r="F19" s="65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163"/>
      <c r="W19" s="163"/>
      <c r="X19" s="163"/>
      <c r="Y19" s="163"/>
      <c r="Z19" s="163"/>
      <c r="AA19" s="163"/>
    </row>
    <row r="20" spans="1:27" ht="15.75" x14ac:dyDescent="0.25">
      <c r="A20" s="31"/>
      <c r="B20" s="31"/>
      <c r="C20" s="31"/>
      <c r="D20" s="100"/>
      <c r="E20" s="100"/>
      <c r="F20" s="65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163"/>
      <c r="W20" s="163"/>
      <c r="X20" s="163"/>
      <c r="Y20" s="163"/>
      <c r="Z20" s="163"/>
      <c r="AA20" s="163"/>
    </row>
    <row r="21" spans="1:27" ht="15.75" x14ac:dyDescent="0.25">
      <c r="A21" s="31"/>
      <c r="B21" s="31"/>
      <c r="C21" s="31"/>
      <c r="D21" s="100"/>
      <c r="E21" s="100"/>
      <c r="F21" s="65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163"/>
      <c r="W21" s="163"/>
      <c r="X21" s="163"/>
      <c r="Y21" s="163"/>
      <c r="Z21" s="163"/>
      <c r="AA21" s="163"/>
    </row>
    <row r="22" spans="1:27" ht="15.75" x14ac:dyDescent="0.25">
      <c r="A22" s="31"/>
      <c r="B22" s="31"/>
      <c r="C22" s="31"/>
      <c r="D22" s="100"/>
      <c r="E22" s="100"/>
      <c r="F22" s="65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163"/>
      <c r="W22" s="163"/>
      <c r="X22" s="163"/>
      <c r="Y22" s="163"/>
      <c r="Z22" s="163"/>
      <c r="AA22" s="163"/>
    </row>
    <row r="23" spans="1:27" ht="15.75" x14ac:dyDescent="0.25">
      <c r="A23" s="31"/>
      <c r="B23" s="31"/>
      <c r="C23" s="31"/>
      <c r="D23" s="100"/>
      <c r="E23" s="100"/>
      <c r="F23" s="6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163"/>
      <c r="W23" s="163"/>
      <c r="X23" s="163"/>
      <c r="Y23" s="163"/>
      <c r="Z23" s="163"/>
      <c r="AA23" s="163"/>
    </row>
    <row r="24" spans="1:27" ht="15.75" x14ac:dyDescent="0.25">
      <c r="A24" s="31"/>
      <c r="B24" s="31"/>
      <c r="C24" s="31"/>
      <c r="D24" s="100"/>
      <c r="E24" s="100"/>
      <c r="F24" s="6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163"/>
      <c r="W24" s="163"/>
      <c r="X24" s="163"/>
      <c r="Y24" s="163"/>
      <c r="Z24" s="163"/>
      <c r="AA24" s="163"/>
    </row>
  </sheetData>
  <mergeCells count="32">
    <mergeCell ref="Z5:Z7"/>
    <mergeCell ref="AA5:AA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A3:K3"/>
    <mergeCell ref="P4:V4"/>
    <mergeCell ref="A5:A7"/>
    <mergeCell ref="B5:B7"/>
    <mergeCell ref="C5:C7"/>
    <mergeCell ref="D5:D7"/>
    <mergeCell ref="E5:E7"/>
    <mergeCell ref="F5:X5"/>
    <mergeCell ref="Y5:Y7"/>
    <mergeCell ref="A1:K1"/>
    <mergeCell ref="A2:AA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>
      <selection activeCell="A46" sqref="A46:XFD129"/>
    </sheetView>
  </sheetViews>
  <sheetFormatPr defaultRowHeight="15" x14ac:dyDescent="0.25"/>
  <cols>
    <col min="1" max="1" width="6" style="40" customWidth="1"/>
    <col min="2" max="2" width="5.5703125" customWidth="1"/>
    <col min="3" max="3" width="27.85546875" style="40" customWidth="1"/>
    <col min="4" max="4" width="10.7109375" style="40" customWidth="1"/>
    <col min="5" max="5" width="6.28515625" customWidth="1"/>
    <col min="6" max="6" width="23" customWidth="1"/>
    <col min="7" max="7" width="37.42578125" customWidth="1"/>
    <col min="8" max="8" width="5.85546875" customWidth="1"/>
    <col min="9" max="9" width="6.42578125" customWidth="1"/>
    <col min="10" max="10" width="5.42578125" customWidth="1"/>
    <col min="11" max="11" width="29.28515625" customWidth="1"/>
  </cols>
  <sheetData>
    <row r="1" spans="1:11" ht="16.5" x14ac:dyDescent="0.25">
      <c r="A1" s="196" t="s">
        <v>44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11" ht="16.5" x14ac:dyDescent="0.25">
      <c r="A2" s="196" t="s">
        <v>45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ht="16.5" x14ac:dyDescent="0.25">
      <c r="A3" s="196" t="s">
        <v>34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16.5" x14ac:dyDescent="0.25">
      <c r="A4" s="197" t="s">
        <v>59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</row>
    <row r="5" spans="1:11" ht="20.25" x14ac:dyDescent="0.3">
      <c r="A5" s="174"/>
      <c r="B5" s="174"/>
      <c r="C5" s="174"/>
      <c r="D5" s="174"/>
      <c r="E5" s="174"/>
      <c r="F5" s="174"/>
      <c r="H5" s="174"/>
      <c r="I5" s="174"/>
      <c r="J5" s="174"/>
      <c r="K5" s="175" t="s">
        <v>46</v>
      </c>
    </row>
    <row r="6" spans="1:11" ht="18" x14ac:dyDescent="0.25">
      <c r="A6" s="1"/>
      <c r="B6" s="176"/>
      <c r="C6" s="176"/>
      <c r="D6" s="167"/>
      <c r="F6" s="2"/>
      <c r="H6" s="2"/>
      <c r="I6" s="2"/>
      <c r="J6" s="2"/>
      <c r="K6" s="177" t="s">
        <v>0</v>
      </c>
    </row>
    <row r="7" spans="1:11" ht="15.75" x14ac:dyDescent="0.25">
      <c r="A7" s="1"/>
      <c r="B7" s="178"/>
      <c r="C7" s="178"/>
      <c r="D7" s="9"/>
      <c r="F7" s="179"/>
      <c r="H7" s="179"/>
      <c r="K7" s="180" t="s">
        <v>47</v>
      </c>
    </row>
    <row r="8" spans="1:11" ht="20.25" x14ac:dyDescent="0.3">
      <c r="A8" s="181"/>
      <c r="C8"/>
      <c r="D8"/>
      <c r="H8" s="181"/>
      <c r="J8" s="174"/>
      <c r="K8" s="174" t="s">
        <v>48</v>
      </c>
    </row>
    <row r="9" spans="1:11" ht="18.75" x14ac:dyDescent="0.3">
      <c r="A9" s="5"/>
      <c r="B9" s="4"/>
      <c r="C9" s="178"/>
      <c r="D9" s="182" t="s">
        <v>49</v>
      </c>
      <c r="E9" s="183">
        <v>0.625</v>
      </c>
      <c r="F9" s="184" t="s">
        <v>2</v>
      </c>
      <c r="H9" s="6"/>
      <c r="I9" s="6"/>
      <c r="J9" s="61"/>
    </row>
    <row r="10" spans="1:11" ht="15.75" x14ac:dyDescent="0.25">
      <c r="A10" s="72" t="s">
        <v>60</v>
      </c>
      <c r="B10" s="3"/>
      <c r="C10"/>
      <c r="D10" s="185" t="s">
        <v>43</v>
      </c>
      <c r="E10" s="7"/>
      <c r="G10" s="1"/>
      <c r="H10" s="8"/>
      <c r="I10" s="8"/>
      <c r="J10" s="61"/>
    </row>
    <row r="11" spans="1:11" ht="14.25" customHeight="1" x14ac:dyDescent="0.25">
      <c r="A11" s="239" t="s">
        <v>3</v>
      </c>
      <c r="B11" s="200" t="s">
        <v>16</v>
      </c>
      <c r="C11" s="198" t="s">
        <v>51</v>
      </c>
      <c r="D11" s="200" t="s">
        <v>52</v>
      </c>
      <c r="E11" s="200" t="s">
        <v>53</v>
      </c>
      <c r="F11" s="200" t="s">
        <v>54</v>
      </c>
      <c r="G11" s="200" t="s">
        <v>55</v>
      </c>
      <c r="H11" s="214" t="s">
        <v>24</v>
      </c>
      <c r="I11" s="236" t="s">
        <v>7</v>
      </c>
      <c r="J11" s="198" t="s">
        <v>25</v>
      </c>
      <c r="K11" s="214" t="s">
        <v>9</v>
      </c>
    </row>
    <row r="12" spans="1:11" ht="11.25" customHeight="1" x14ac:dyDescent="0.25">
      <c r="A12" s="240"/>
      <c r="B12" s="210"/>
      <c r="C12" s="210"/>
      <c r="D12" s="209"/>
      <c r="E12" s="209"/>
      <c r="F12" s="209"/>
      <c r="G12" s="209"/>
      <c r="H12" s="215"/>
      <c r="I12" s="237"/>
      <c r="J12" s="210"/>
      <c r="K12" s="215"/>
    </row>
    <row r="13" spans="1:11" ht="12" customHeight="1" x14ac:dyDescent="0.25">
      <c r="A13" s="241"/>
      <c r="B13" s="199"/>
      <c r="C13" s="199"/>
      <c r="D13" s="201"/>
      <c r="E13" s="201"/>
      <c r="F13" s="201"/>
      <c r="G13" s="201"/>
      <c r="H13" s="216"/>
      <c r="I13" s="238"/>
      <c r="J13" s="199"/>
      <c r="K13" s="216"/>
    </row>
    <row r="14" spans="1:11" x14ac:dyDescent="0.25">
      <c r="A14" s="12">
        <v>1</v>
      </c>
      <c r="B14" s="20">
        <v>764</v>
      </c>
      <c r="C14" s="48" t="str">
        <f>IF(B14=0," ",VLOOKUP(B14,[1]Спортсмены!B$1:I$65536,2,FALSE))</f>
        <v>Мыльников Артем</v>
      </c>
      <c r="D14" s="78" t="str">
        <f>IF(B14=0," ",VLOOKUP($B14,[1]Спортсмены!$B$1:$H$65536,3,FALSE))</f>
        <v>27.03.1997</v>
      </c>
      <c r="E14" s="45" t="str">
        <f>IF(B14=0," ",IF(VLOOKUP($B14,[1]Спортсмены!$B$1:$H$65536,4,FALSE)=0," ",VLOOKUP($B14,[1]Спортсмены!$B$1:$H$65536,4,FALSE)))</f>
        <v>КМС</v>
      </c>
      <c r="F14" s="79" t="str">
        <f>IF(B14=0," ",VLOOKUP($B14,[1]Спортсмены!$B$1:$H$65536,5,FALSE))</f>
        <v>Москва-Ярославская область</v>
      </c>
      <c r="G14" s="79" t="str">
        <f>IF(B14=0," ",VLOOKUP($B14,[1]Спортсмены!$B$1:$H$65536,6,FALSE))</f>
        <v>ГБУ "ЦСП по легкой атлетике", ГУ ЯО РЦСП</v>
      </c>
      <c r="H14" s="110">
        <v>2.1</v>
      </c>
      <c r="I14" s="20" t="str">
        <f>IF(H14=0," ",IF(H14&gt;=[1]Разряды!$C$15,[1]Разряды!$C$3,IF(H14&gt;=[1]Разряды!$D$15,[1]Разряды!$D$3,IF(H14&gt;=[1]Разряды!$E$15,[1]Разряды!$E$3,IF(H14&gt;=[1]Разряды!$F$15,[1]Разряды!$F$3,IF(H14&gt;=[1]Разряды!$G$15,[1]Разряды!$G$3,IF(H14&gt;=[1]Разряды!$H$15,[1]Разряды!$H$3,"б/р")))))))</f>
        <v>кмс</v>
      </c>
      <c r="J14" s="45">
        <v>20</v>
      </c>
      <c r="K14" s="96" t="str">
        <f>IF(B14=0," ",VLOOKUP($B14,[1]Спортсмены!$B$1:$H$65536,7,FALSE))</f>
        <v>Рыбаков В.Ю., Рыбакова Л.Е.</v>
      </c>
    </row>
    <row r="15" spans="1:11" ht="15.75" thickBot="1" x14ac:dyDescent="0.3">
      <c r="A15" s="111"/>
      <c r="B15" s="35"/>
      <c r="C15" s="24" t="str">
        <f>IF(B15=0," ",VLOOKUP(B15,[1]Спортсмены!B$1:I$65536,2,FALSE))</f>
        <v xml:space="preserve"> </v>
      </c>
      <c r="D15" s="107" t="str">
        <f>IF(B15=0," ",VLOOKUP($B15,[1]Спортсмены!$B$1:$H$65536,3,FALSE))</f>
        <v xml:space="preserve"> </v>
      </c>
      <c r="E15" s="26" t="str">
        <f>IF(B15=0," ",IF(VLOOKUP($B15,[1]Спортсмены!$B$1:$H$65536,4,FALSE)=0," ",VLOOKUP($B15,[1]Спортсмены!$B$1:$H$65536,4,FALSE)))</f>
        <v xml:space="preserve"> </v>
      </c>
      <c r="F15" s="106" t="str">
        <f>IF(B15=0," ",VLOOKUP($B15,[1]Спортсмены!$B$1:$H$65536,5,FALSE))</f>
        <v xml:space="preserve"> </v>
      </c>
      <c r="G15" s="106" t="str">
        <f>IF(B15=0," ",VLOOKUP($B15,[1]Спортсмены!$B$1:$H$65536,6,FALSE))</f>
        <v xml:space="preserve"> </v>
      </c>
      <c r="H15" s="114"/>
      <c r="I15" s="22" t="str">
        <f>IF(H15=0," ",IF(H15&gt;=[1]Разряды!$C$15,[1]Разряды!$C$3,IF(H15&gt;=[1]Разряды!$D$15,[1]Разряды!$D$3,IF(H15&gt;=[1]Разряды!$E$15,[1]Разряды!$E$3,IF(H15&gt;=[1]Разряды!$F$15,[1]Разряды!$F$3,IF(H15&gt;=[1]Разряды!$G$15,[1]Разряды!$G$3,IF(H15&gt;=[1]Разряды!$H$15,[1]Разряды!$H$3,"б/р")))))))</f>
        <v xml:space="preserve"> </v>
      </c>
      <c r="J15" s="22"/>
      <c r="K15" s="115" t="str">
        <f>IF(B15=0," ",VLOOKUP($B15,[1]Спортсмены!$B$1:$H$65536,7,FALSE))</f>
        <v xml:space="preserve"> </v>
      </c>
    </row>
    <row r="16" spans="1:11" ht="15.75" thickTop="1" x14ac:dyDescent="0.25">
      <c r="A16" s="138"/>
      <c r="B16" s="38"/>
      <c r="C16" s="29"/>
      <c r="D16" s="139"/>
      <c r="E16" s="31"/>
      <c r="F16" s="156"/>
      <c r="G16" s="156"/>
      <c r="H16" s="137"/>
      <c r="I16" s="170"/>
      <c r="J16" s="170"/>
      <c r="K16" s="140"/>
    </row>
    <row r="17" spans="1:11" x14ac:dyDescent="0.25">
      <c r="A17" s="138"/>
      <c r="B17" s="38"/>
      <c r="C17" s="29"/>
      <c r="D17" s="139"/>
      <c r="E17" s="31"/>
      <c r="F17" s="156"/>
      <c r="G17" s="156"/>
      <c r="H17" s="137"/>
      <c r="I17" s="170"/>
      <c r="J17" s="170"/>
      <c r="K17" s="140"/>
    </row>
    <row r="18" spans="1:11" x14ac:dyDescent="0.25">
      <c r="A18" s="138"/>
      <c r="B18" s="38"/>
      <c r="C18" s="29"/>
      <c r="D18" s="139"/>
      <c r="E18" s="31"/>
      <c r="F18" s="156"/>
      <c r="G18" s="156"/>
      <c r="H18" s="137"/>
      <c r="I18" s="170"/>
      <c r="J18" s="170"/>
      <c r="K18" s="140"/>
    </row>
    <row r="19" spans="1:11" x14ac:dyDescent="0.25">
      <c r="A19" s="138"/>
      <c r="B19" s="38"/>
      <c r="C19" s="29"/>
      <c r="D19" s="139"/>
      <c r="E19" s="31"/>
      <c r="F19" s="156"/>
      <c r="G19" s="156"/>
      <c r="H19" s="137"/>
      <c r="I19" s="170"/>
      <c r="J19" s="170"/>
      <c r="K19" s="140"/>
    </row>
    <row r="20" spans="1:11" x14ac:dyDescent="0.25">
      <c r="A20" s="122"/>
      <c r="B20" s="108"/>
      <c r="C20" s="103"/>
      <c r="D20" s="103"/>
      <c r="E20" s="171"/>
      <c r="F20" s="29" t="s">
        <v>56</v>
      </c>
      <c r="G20" s="89"/>
      <c r="H20" s="31"/>
      <c r="I20" s="29"/>
      <c r="J20" s="29" t="s">
        <v>37</v>
      </c>
      <c r="K20" s="29"/>
    </row>
    <row r="21" spans="1:11" x14ac:dyDescent="0.25">
      <c r="A21" s="122"/>
      <c r="B21" s="171"/>
      <c r="C21" s="103"/>
      <c r="D21" s="103"/>
      <c r="E21" s="171"/>
      <c r="F21" s="29"/>
      <c r="G21" s="89"/>
      <c r="H21" s="31"/>
      <c r="I21" s="29"/>
      <c r="J21" s="29"/>
      <c r="K21" s="29"/>
    </row>
    <row r="22" spans="1:11" x14ac:dyDescent="0.25">
      <c r="A22" s="122"/>
      <c r="B22" s="171"/>
      <c r="C22" s="103"/>
      <c r="D22" s="103"/>
      <c r="E22" s="171"/>
      <c r="F22" s="29"/>
      <c r="G22" s="89"/>
      <c r="H22" s="31"/>
      <c r="I22" s="29"/>
      <c r="J22" s="29"/>
      <c r="K22" s="29"/>
    </row>
    <row r="23" spans="1:11" x14ac:dyDescent="0.25">
      <c r="A23" s="122"/>
      <c r="B23" s="171"/>
      <c r="C23" s="103"/>
      <c r="D23" s="103"/>
      <c r="E23" s="171"/>
      <c r="F23" s="29"/>
      <c r="G23" s="89"/>
      <c r="H23" s="31"/>
      <c r="I23" s="29"/>
      <c r="J23" s="29"/>
      <c r="K23" s="29"/>
    </row>
    <row r="24" spans="1:11" x14ac:dyDescent="0.25">
      <c r="A24" s="122"/>
      <c r="B24" s="171"/>
      <c r="C24" s="103"/>
      <c r="D24" s="103"/>
      <c r="E24" s="171"/>
      <c r="F24" s="29" t="s">
        <v>57</v>
      </c>
      <c r="G24" s="89"/>
      <c r="H24" s="31"/>
      <c r="I24" s="29"/>
      <c r="J24" s="29" t="s">
        <v>38</v>
      </c>
      <c r="K24" s="29"/>
    </row>
    <row r="25" spans="1:11" x14ac:dyDescent="0.25">
      <c r="A25" s="138"/>
      <c r="B25" s="38"/>
      <c r="C25" s="29"/>
      <c r="D25" s="139"/>
      <c r="E25" s="31"/>
      <c r="F25" s="156"/>
      <c r="G25" s="156"/>
      <c r="H25" s="137"/>
      <c r="I25" s="170"/>
      <c r="J25" s="170"/>
      <c r="K25" s="140"/>
    </row>
    <row r="26" spans="1:11" x14ac:dyDescent="0.25">
      <c r="A26" s="138"/>
      <c r="B26" s="38"/>
      <c r="C26" s="29"/>
      <c r="D26" s="139"/>
      <c r="E26" s="31"/>
      <c r="F26" s="156"/>
      <c r="G26" s="156"/>
      <c r="H26" s="137"/>
      <c r="I26" s="170"/>
      <c r="J26" s="170"/>
      <c r="K26" s="140"/>
    </row>
    <row r="27" spans="1:11" x14ac:dyDescent="0.25">
      <c r="A27" s="138"/>
      <c r="B27" s="38"/>
      <c r="C27" s="29"/>
      <c r="D27" s="139"/>
      <c r="E27" s="31"/>
      <c r="F27" s="156"/>
      <c r="G27" s="156"/>
      <c r="H27" s="137"/>
      <c r="I27" s="170"/>
      <c r="J27" s="170"/>
      <c r="K27" s="140"/>
    </row>
    <row r="28" spans="1:11" x14ac:dyDescent="0.25">
      <c r="A28" s="138"/>
      <c r="B28" s="38"/>
      <c r="C28" s="29"/>
      <c r="D28" s="139"/>
      <c r="E28" s="31"/>
      <c r="F28" s="156"/>
      <c r="G28" s="156"/>
      <c r="H28" s="137"/>
      <c r="I28" s="170"/>
      <c r="J28" s="170"/>
      <c r="K28" s="140"/>
    </row>
    <row r="29" spans="1:11" x14ac:dyDescent="0.25">
      <c r="A29" s="138"/>
      <c r="B29" s="38"/>
      <c r="C29" s="29"/>
      <c r="D29" s="139"/>
      <c r="E29" s="31"/>
      <c r="F29" s="156"/>
      <c r="G29" s="156"/>
      <c r="H29" s="137"/>
      <c r="I29" s="170"/>
      <c r="J29" s="170"/>
      <c r="K29" s="140"/>
    </row>
    <row r="30" spans="1:11" x14ac:dyDescent="0.25">
      <c r="A30" s="138"/>
      <c r="B30" s="38"/>
      <c r="C30" s="29"/>
      <c r="D30" s="139"/>
      <c r="E30" s="31"/>
      <c r="F30" s="156"/>
      <c r="G30" s="156"/>
      <c r="H30" s="137"/>
      <c r="I30" s="170"/>
      <c r="J30" s="170"/>
      <c r="K30" s="140"/>
    </row>
    <row r="31" spans="1:11" x14ac:dyDescent="0.25">
      <c r="A31" s="138"/>
      <c r="B31" s="38"/>
      <c r="C31" s="29"/>
      <c r="D31" s="139"/>
      <c r="E31" s="31"/>
      <c r="F31" s="156"/>
      <c r="G31" s="156"/>
      <c r="H31" s="137"/>
      <c r="I31" s="170"/>
      <c r="J31" s="170"/>
      <c r="K31" s="140"/>
    </row>
    <row r="32" spans="1:11" x14ac:dyDescent="0.25">
      <c r="A32" s="138"/>
      <c r="B32" s="38"/>
      <c r="C32" s="29"/>
      <c r="D32" s="139"/>
      <c r="E32" s="31"/>
      <c r="F32" s="156"/>
      <c r="G32" s="156"/>
      <c r="H32" s="137"/>
      <c r="I32" s="170"/>
      <c r="J32" s="170"/>
      <c r="K32" s="140"/>
    </row>
    <row r="33" spans="1:11" x14ac:dyDescent="0.25">
      <c r="A33" s="138"/>
      <c r="B33" s="38"/>
      <c r="C33" s="29"/>
      <c r="D33" s="139"/>
      <c r="E33" s="31"/>
      <c r="F33" s="156"/>
      <c r="G33" s="156"/>
      <c r="H33" s="137"/>
      <c r="I33" s="170"/>
      <c r="J33" s="170"/>
      <c r="K33" s="140"/>
    </row>
    <row r="34" spans="1:11" x14ac:dyDescent="0.25">
      <c r="A34" s="138"/>
      <c r="B34" s="38"/>
      <c r="C34" s="29"/>
      <c r="D34" s="139"/>
      <c r="E34" s="31"/>
      <c r="F34" s="156"/>
      <c r="G34" s="156"/>
      <c r="H34" s="137"/>
      <c r="I34" s="170"/>
      <c r="J34" s="170"/>
      <c r="K34" s="140"/>
    </row>
    <row r="35" spans="1:11" x14ac:dyDescent="0.25">
      <c r="A35" s="138"/>
      <c r="B35" s="38"/>
      <c r="C35" s="29"/>
      <c r="D35" s="139"/>
      <c r="E35" s="31"/>
      <c r="F35" s="156"/>
      <c r="G35" s="156"/>
      <c r="H35" s="137"/>
      <c r="I35" s="170"/>
      <c r="J35" s="170"/>
      <c r="K35" s="140"/>
    </row>
    <row r="36" spans="1:11" x14ac:dyDescent="0.25">
      <c r="A36" s="138"/>
      <c r="B36" s="38"/>
      <c r="C36" s="29"/>
      <c r="D36" s="139"/>
      <c r="E36" s="31"/>
      <c r="F36" s="156"/>
      <c r="G36" s="156"/>
      <c r="H36" s="137"/>
      <c r="I36" s="170"/>
      <c r="J36" s="170"/>
      <c r="K36" s="140"/>
    </row>
    <row r="37" spans="1:11" x14ac:dyDescent="0.25">
      <c r="A37" s="138"/>
      <c r="B37" s="38"/>
      <c r="C37" s="29"/>
      <c r="D37" s="139"/>
      <c r="E37" s="31"/>
      <c r="F37" s="156"/>
      <c r="G37" s="156"/>
      <c r="H37" s="137"/>
      <c r="I37" s="170"/>
      <c r="J37" s="170"/>
      <c r="K37" s="140"/>
    </row>
    <row r="38" spans="1:11" x14ac:dyDescent="0.25">
      <c r="A38" s="138"/>
      <c r="B38" s="38"/>
      <c r="C38" s="29"/>
      <c r="D38" s="139"/>
      <c r="E38" s="31"/>
      <c r="F38" s="156"/>
      <c r="G38" s="156"/>
      <c r="H38" s="137"/>
      <c r="I38" s="170"/>
      <c r="J38" s="170"/>
      <c r="K38" s="140"/>
    </row>
    <row r="39" spans="1:11" x14ac:dyDescent="0.25">
      <c r="A39" s="138"/>
      <c r="B39" s="38"/>
      <c r="C39" s="29"/>
      <c r="D39" s="139"/>
      <c r="E39" s="31"/>
      <c r="F39" s="156"/>
      <c r="G39" s="156"/>
      <c r="H39" s="137"/>
      <c r="I39" s="170"/>
      <c r="J39" s="170"/>
      <c r="K39" s="140"/>
    </row>
    <row r="40" spans="1:11" x14ac:dyDescent="0.25">
      <c r="A40" s="138"/>
      <c r="B40" s="38"/>
      <c r="C40" s="29"/>
      <c r="D40" s="139"/>
      <c r="E40" s="31"/>
      <c r="F40" s="156"/>
      <c r="G40" s="156"/>
      <c r="H40" s="137"/>
      <c r="I40" s="170"/>
      <c r="J40" s="170"/>
      <c r="K40" s="140"/>
    </row>
    <row r="41" spans="1:11" x14ac:dyDescent="0.25">
      <c r="A41" s="138"/>
      <c r="B41" s="38"/>
      <c r="C41" s="29"/>
      <c r="D41" s="139"/>
      <c r="E41" s="31"/>
      <c r="F41" s="156"/>
      <c r="G41" s="156"/>
      <c r="H41" s="137"/>
      <c r="I41" s="170"/>
      <c r="J41" s="170"/>
      <c r="K41" s="140"/>
    </row>
    <row r="42" spans="1:11" x14ac:dyDescent="0.25">
      <c r="A42" s="138"/>
      <c r="B42" s="38"/>
      <c r="C42" s="29"/>
      <c r="D42" s="139"/>
      <c r="E42" s="31"/>
      <c r="F42" s="156"/>
      <c r="G42" s="156"/>
      <c r="H42" s="137"/>
      <c r="I42" s="170"/>
      <c r="J42" s="170"/>
      <c r="K42" s="140"/>
    </row>
    <row r="43" spans="1:11" x14ac:dyDescent="0.25">
      <c r="A43" s="138"/>
      <c r="B43" s="38"/>
      <c r="C43" s="29"/>
      <c r="D43" s="139"/>
      <c r="E43" s="31"/>
      <c r="F43" s="156"/>
      <c r="G43" s="156"/>
      <c r="H43" s="137"/>
      <c r="I43" s="170"/>
      <c r="J43" s="170"/>
      <c r="K43" s="140"/>
    </row>
    <row r="44" spans="1:11" x14ac:dyDescent="0.25">
      <c r="A44" s="138"/>
      <c r="B44" s="38"/>
      <c r="C44" s="29"/>
      <c r="D44" s="139"/>
      <c r="E44" s="31"/>
      <c r="F44" s="156"/>
      <c r="G44" s="156"/>
      <c r="H44" s="137"/>
      <c r="I44" s="170"/>
      <c r="J44" s="170"/>
      <c r="K44" s="140"/>
    </row>
    <row r="45" spans="1:11" x14ac:dyDescent="0.25">
      <c r="A45" s="138"/>
      <c r="B45" s="38"/>
      <c r="C45" s="29"/>
      <c r="D45" s="139"/>
      <c r="E45" s="31"/>
      <c r="F45" s="156"/>
      <c r="G45" s="156"/>
      <c r="H45" s="137"/>
      <c r="I45" s="170"/>
      <c r="J45" s="170"/>
      <c r="K45" s="140"/>
    </row>
  </sheetData>
  <mergeCells count="15">
    <mergeCell ref="K11:K13"/>
    <mergeCell ref="F11:F13"/>
    <mergeCell ref="G11:G13"/>
    <mergeCell ref="H11:H13"/>
    <mergeCell ref="I11:I13"/>
    <mergeCell ref="J11:J13"/>
    <mergeCell ref="A11:A13"/>
    <mergeCell ref="B11:B13"/>
    <mergeCell ref="C11:C13"/>
    <mergeCell ref="D11:D13"/>
    <mergeCell ref="E11:E13"/>
    <mergeCell ref="A1:K1"/>
    <mergeCell ref="A2:K2"/>
    <mergeCell ref="A3:K3"/>
    <mergeCell ref="A4:K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workbookViewId="0">
      <selection activeCell="F6" sqref="F6"/>
    </sheetView>
  </sheetViews>
  <sheetFormatPr defaultRowHeight="15" x14ac:dyDescent="0.25"/>
  <cols>
    <col min="1" max="1" width="4.42578125" customWidth="1"/>
    <col min="2" max="2" width="5.5703125" customWidth="1"/>
    <col min="3" max="3" width="23.42578125" customWidth="1"/>
    <col min="4" max="4" width="10.140625" customWidth="1"/>
    <col min="5" max="5" width="6" customWidth="1"/>
    <col min="6" max="6" width="22.85546875" customWidth="1"/>
    <col min="7" max="7" width="28" customWidth="1"/>
    <col min="8" max="8" width="5.85546875" customWidth="1"/>
    <col min="9" max="9" width="5.7109375" customWidth="1"/>
    <col min="10" max="10" width="5.5703125" customWidth="1"/>
    <col min="11" max="11" width="1.85546875" customWidth="1"/>
    <col min="12" max="12" width="6.7109375" customWidth="1"/>
    <col min="13" max="13" width="6.140625" customWidth="1"/>
    <col min="14" max="14" width="6" customWidth="1"/>
    <col min="15" max="15" width="7.140625" customWidth="1"/>
    <col min="16" max="16" width="5.85546875" customWidth="1"/>
    <col min="17" max="17" width="5.5703125" customWidth="1"/>
    <col min="18" max="18" width="17" customWidth="1"/>
  </cols>
  <sheetData>
    <row r="1" spans="1:18" ht="16.5" x14ac:dyDescent="0.25">
      <c r="A1" s="196" t="s">
        <v>44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</row>
    <row r="2" spans="1:18" ht="16.5" x14ac:dyDescent="0.25">
      <c r="A2" s="196" t="s">
        <v>45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</row>
    <row r="3" spans="1:18" ht="16.5" x14ac:dyDescent="0.25">
      <c r="A3" s="196" t="s">
        <v>34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</row>
    <row r="4" spans="1:18" ht="16.5" x14ac:dyDescent="0.25">
      <c r="A4" s="197" t="s">
        <v>79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</row>
    <row r="5" spans="1:18" ht="20.25" x14ac:dyDescent="0.3">
      <c r="A5" s="174"/>
      <c r="B5" s="174"/>
      <c r="C5" s="174"/>
      <c r="D5" s="174"/>
      <c r="E5" s="174"/>
      <c r="F5" s="174"/>
      <c r="H5" s="174"/>
      <c r="I5" s="174"/>
      <c r="J5" s="174"/>
      <c r="K5" s="174"/>
      <c r="M5" s="174"/>
      <c r="N5" s="174"/>
      <c r="O5" s="174"/>
      <c r="P5" s="174"/>
      <c r="R5" s="175" t="s">
        <v>46</v>
      </c>
    </row>
    <row r="6" spans="1:18" ht="18" x14ac:dyDescent="0.25">
      <c r="A6" s="1"/>
      <c r="B6" s="176"/>
      <c r="C6" s="176"/>
      <c r="D6" s="167"/>
      <c r="F6" s="2"/>
      <c r="H6" s="2"/>
      <c r="I6" s="2"/>
      <c r="J6" s="2"/>
      <c r="M6" s="2"/>
      <c r="N6" s="2"/>
      <c r="O6" s="2"/>
      <c r="R6" s="177" t="s">
        <v>0</v>
      </c>
    </row>
    <row r="7" spans="1:18" ht="15.75" x14ac:dyDescent="0.25">
      <c r="A7" s="1"/>
      <c r="B7" s="178"/>
      <c r="C7" s="178"/>
      <c r="D7" s="9"/>
      <c r="F7" s="179"/>
      <c r="H7" s="179"/>
      <c r="M7" s="179"/>
      <c r="R7" s="180" t="s">
        <v>47</v>
      </c>
    </row>
    <row r="8" spans="1:18" ht="20.25" x14ac:dyDescent="0.3">
      <c r="A8" s="181"/>
      <c r="H8" s="181"/>
      <c r="J8" s="174"/>
      <c r="K8" s="174"/>
      <c r="M8" s="181"/>
      <c r="O8" s="174"/>
      <c r="P8" s="174"/>
      <c r="R8" s="174" t="s">
        <v>48</v>
      </c>
    </row>
    <row r="9" spans="1:18" ht="18.75" x14ac:dyDescent="0.3">
      <c r="A9" s="5"/>
      <c r="B9" s="4"/>
      <c r="C9" s="178"/>
      <c r="D9" s="182" t="s">
        <v>66</v>
      </c>
      <c r="E9" s="183">
        <v>0.52777777777777779</v>
      </c>
      <c r="F9" s="184" t="s">
        <v>2</v>
      </c>
      <c r="H9" s="6"/>
      <c r="I9" s="6"/>
      <c r="J9" s="61"/>
      <c r="M9" s="129"/>
      <c r="N9" s="129"/>
      <c r="O9" s="3"/>
      <c r="P9" s="129"/>
      <c r="Q9" s="129"/>
    </row>
    <row r="10" spans="1:18" ht="15.75" x14ac:dyDescent="0.25">
      <c r="A10" s="194" t="s">
        <v>60</v>
      </c>
      <c r="B10" s="3"/>
      <c r="D10" s="185" t="s">
        <v>78</v>
      </c>
      <c r="E10" s="7"/>
      <c r="G10" s="1"/>
      <c r="H10" s="8"/>
      <c r="I10" s="8"/>
      <c r="J10" s="61"/>
      <c r="M10" s="129"/>
      <c r="N10" s="129"/>
      <c r="O10" s="3"/>
      <c r="P10" s="129"/>
      <c r="Q10" s="129"/>
    </row>
    <row r="11" spans="1:18" x14ac:dyDescent="0.25">
      <c r="A11" s="200" t="s">
        <v>15</v>
      </c>
      <c r="B11" s="198" t="s">
        <v>16</v>
      </c>
      <c r="C11" s="198" t="s">
        <v>51</v>
      </c>
      <c r="D11" s="200" t="s">
        <v>52</v>
      </c>
      <c r="E11" s="200" t="s">
        <v>53</v>
      </c>
      <c r="F11" s="200" t="s">
        <v>54</v>
      </c>
      <c r="G11" s="200" t="s">
        <v>55</v>
      </c>
      <c r="H11" s="211" t="s">
        <v>18</v>
      </c>
      <c r="I11" s="212"/>
      <c r="J11" s="212"/>
      <c r="K11" s="212"/>
      <c r="L11" s="212"/>
      <c r="M11" s="212"/>
      <c r="N11" s="213"/>
      <c r="O11" s="200" t="s">
        <v>6</v>
      </c>
      <c r="P11" s="198" t="s">
        <v>7</v>
      </c>
      <c r="Q11" s="198" t="s">
        <v>8</v>
      </c>
      <c r="R11" s="214" t="s">
        <v>9</v>
      </c>
    </row>
    <row r="12" spans="1:18" x14ac:dyDescent="0.25">
      <c r="A12" s="209"/>
      <c r="B12" s="210"/>
      <c r="C12" s="210"/>
      <c r="D12" s="209"/>
      <c r="E12" s="209"/>
      <c r="F12" s="209"/>
      <c r="G12" s="209"/>
      <c r="H12" s="217">
        <v>1</v>
      </c>
      <c r="I12" s="202">
        <v>2</v>
      </c>
      <c r="J12" s="202">
        <v>3</v>
      </c>
      <c r="K12" s="74"/>
      <c r="L12" s="202">
        <v>4</v>
      </c>
      <c r="M12" s="202">
        <v>5</v>
      </c>
      <c r="N12" s="202">
        <v>6</v>
      </c>
      <c r="O12" s="209"/>
      <c r="P12" s="210"/>
      <c r="Q12" s="210"/>
      <c r="R12" s="215"/>
    </row>
    <row r="13" spans="1:18" x14ac:dyDescent="0.25">
      <c r="A13" s="201"/>
      <c r="B13" s="199"/>
      <c r="C13" s="199"/>
      <c r="D13" s="201"/>
      <c r="E13" s="201"/>
      <c r="F13" s="201"/>
      <c r="G13" s="201"/>
      <c r="H13" s="218"/>
      <c r="I13" s="203"/>
      <c r="J13" s="203"/>
      <c r="K13" s="75"/>
      <c r="L13" s="203"/>
      <c r="M13" s="203"/>
      <c r="N13" s="203"/>
      <c r="O13" s="201"/>
      <c r="P13" s="199"/>
      <c r="Q13" s="199"/>
      <c r="R13" s="216"/>
    </row>
    <row r="14" spans="1:18" x14ac:dyDescent="0.25">
      <c r="A14" s="97">
        <v>1</v>
      </c>
      <c r="B14" s="20">
        <v>437</v>
      </c>
      <c r="C14" s="48" t="str">
        <f>IF(B14=0," ",VLOOKUP(B14,[1]Спортсмены!B$1:H$65536,2,FALSE))</f>
        <v>Шальнов Илья</v>
      </c>
      <c r="D14" s="49" t="str">
        <f>IF(B14=0," ",VLOOKUP($B14,[1]Спортсмены!$B$1:$H$65536,3,FALSE))</f>
        <v>26.04.1997</v>
      </c>
      <c r="E14" s="45" t="str">
        <f>IF(B14=0," ",IF(VLOOKUP($B14,[1]Спортсмены!$B$1:$H$65536,4,FALSE)=0," ",VLOOKUP($B14,[1]Спортсмены!$B$1:$H$65536,4,FALSE)))</f>
        <v>1</v>
      </c>
      <c r="F14" s="48" t="str">
        <f>IF(B14=0," ",VLOOKUP($B14,[1]Спортсмены!$B$1:$H$65536,5,FALSE))</f>
        <v>Ивановская область</v>
      </c>
      <c r="G14" s="48" t="str">
        <f>IF(B14=0," ",VLOOKUP($B14,[1]Спортсмены!$B$1:$H$65536,6,FALSE))</f>
        <v>ИРО РССС, ИГЭУ</v>
      </c>
      <c r="H14" s="77" t="s">
        <v>19</v>
      </c>
      <c r="I14" s="77">
        <v>13.44</v>
      </c>
      <c r="J14" s="81">
        <v>13.8</v>
      </c>
      <c r="K14" s="164"/>
      <c r="L14" s="77" t="s">
        <v>19</v>
      </c>
      <c r="M14" s="81">
        <v>12.86</v>
      </c>
      <c r="N14" s="81">
        <v>12.92</v>
      </c>
      <c r="O14" s="82">
        <v>13.8</v>
      </c>
      <c r="P14" s="45" t="str">
        <f>IF(O14=0," ",IF(O14&gt;=[1]Разряды!$C$17,[1]Разряды!$C$3,IF(O14&gt;=[1]Разряды!$D$17,[1]Разряды!$D$3,IF(O14&gt;=[1]Разряды!$E$17,[1]Разряды!$E$3,IF(O14&gt;=[1]Разряды!$F$17,[1]Разряды!$F$3,IF(O14&gt;=[1]Разряды!$G$17,[1]Разряды!$G$3,IF(O14&gt;=[1]Разряды!$H$17,[1]Разряды!$H$3,"б/р")))))))</f>
        <v>2р</v>
      </c>
      <c r="Q14" s="45" t="s">
        <v>13</v>
      </c>
      <c r="R14" s="46" t="str">
        <f>IF(B14=0," ",VLOOKUP($B14,[1]Спортсмены!$B$1:$H$65536,7,FALSE))</f>
        <v>Чахунов Е.И.</v>
      </c>
    </row>
    <row r="15" spans="1:18" ht="22.5" x14ac:dyDescent="0.25">
      <c r="A15" s="168"/>
      <c r="B15" s="20">
        <v>348</v>
      </c>
      <c r="C15" s="48" t="str">
        <f>IF(B15=0," ",VLOOKUP(B15,[1]Спортсмены!B$1:H$65536,2,FALSE))</f>
        <v>Попов Андрей</v>
      </c>
      <c r="D15" s="49" t="str">
        <f>IF(B15=0," ",VLOOKUP($B15,[1]Спортсмены!$B$1:$H$65536,3,FALSE))</f>
        <v>04.08.1998</v>
      </c>
      <c r="E15" s="45" t="str">
        <f>IF(B15=0," ",IF(VLOOKUP($B15,[1]Спортсмены!$B$1:$H$65536,4,FALSE)=0," ",VLOOKUP($B15,[1]Спортсмены!$B$1:$H$65536,4,FALSE)))</f>
        <v>КМС</v>
      </c>
      <c r="F15" s="48" t="str">
        <f>IF(B15=0," ",VLOOKUP($B15,[1]Спортсмены!$B$1:$H$65536,5,FALSE))</f>
        <v>Калининградская область</v>
      </c>
      <c r="G15" s="96" t="str">
        <f>IF(B15=0," ",VLOOKUP($B15,[1]Спортсмены!$B$1:$H$65536,6,FALSE))</f>
        <v>СШОР №4</v>
      </c>
      <c r="H15" s="77"/>
      <c r="I15" s="77"/>
      <c r="J15" s="81"/>
      <c r="K15" s="80"/>
      <c r="L15" s="81"/>
      <c r="M15" s="81"/>
      <c r="N15" s="81"/>
      <c r="O15" s="195" t="s">
        <v>72</v>
      </c>
      <c r="P15" s="45"/>
      <c r="Q15" s="45">
        <v>0</v>
      </c>
      <c r="R15" s="46" t="str">
        <f>IF(B15=0," ",VLOOKUP($B15,[1]Спортсмены!$B$1:$H$65536,7,FALSE))</f>
        <v>Балашов С.Г., Балашова В.А.</v>
      </c>
    </row>
    <row r="16" spans="1:18" ht="16.5" thickBot="1" x14ac:dyDescent="0.3">
      <c r="A16" s="83"/>
      <c r="B16" s="26"/>
      <c r="C16" s="85"/>
      <c r="D16" s="71"/>
      <c r="E16" s="26"/>
      <c r="F16" s="85"/>
      <c r="G16" s="91"/>
      <c r="H16" s="92"/>
      <c r="I16" s="92"/>
      <c r="J16" s="92"/>
      <c r="K16" s="87"/>
      <c r="L16" s="86"/>
      <c r="M16" s="93"/>
      <c r="N16" s="93"/>
      <c r="O16" s="94"/>
      <c r="P16" s="95"/>
      <c r="Q16" s="98"/>
      <c r="R16" s="70"/>
    </row>
    <row r="17" spans="1:18" ht="16.5" thickTop="1" x14ac:dyDescent="0.25">
      <c r="A17" s="171"/>
      <c r="B17" s="31"/>
      <c r="C17" s="65"/>
      <c r="D17" s="31"/>
      <c r="E17" s="31"/>
      <c r="F17" s="65"/>
      <c r="G17" s="65"/>
      <c r="H17" s="153"/>
      <c r="I17" s="153"/>
      <c r="J17" s="89"/>
      <c r="K17" s="89"/>
      <c r="L17" s="89"/>
      <c r="M17" s="136"/>
      <c r="N17" s="136"/>
      <c r="O17" s="189"/>
      <c r="P17" s="190"/>
      <c r="Q17" s="190"/>
      <c r="R17" s="29"/>
    </row>
    <row r="18" spans="1:18" ht="15.75" x14ac:dyDescent="0.25">
      <c r="A18" s="171"/>
      <c r="B18" s="31"/>
      <c r="C18" s="65"/>
      <c r="D18" s="31"/>
      <c r="E18" s="31"/>
      <c r="F18" s="65"/>
      <c r="G18" s="65"/>
      <c r="H18" s="153"/>
      <c r="I18" s="153"/>
      <c r="J18" s="89"/>
      <c r="K18" s="89"/>
      <c r="L18" s="89"/>
      <c r="M18" s="136"/>
      <c r="N18" s="136"/>
      <c r="O18" s="189"/>
      <c r="P18" s="190"/>
      <c r="Q18" s="190"/>
      <c r="R18" s="29"/>
    </row>
    <row r="19" spans="1:18" ht="15.75" x14ac:dyDescent="0.25">
      <c r="A19" s="171"/>
      <c r="B19" s="31"/>
      <c r="C19" s="40"/>
      <c r="F19" s="99"/>
      <c r="G19" s="99"/>
      <c r="H19" s="100"/>
      <c r="I19" s="101"/>
      <c r="J19" s="101"/>
      <c r="K19" s="133"/>
      <c r="L19" s="100"/>
      <c r="M19" s="148"/>
      <c r="N19" s="153"/>
      <c r="O19" s="153"/>
    </row>
    <row r="20" spans="1:18" x14ac:dyDescent="0.25">
      <c r="A20" s="122"/>
      <c r="B20" s="108"/>
      <c r="C20" s="103"/>
      <c r="D20" s="103"/>
      <c r="E20" s="171"/>
      <c r="F20" s="29" t="s">
        <v>56</v>
      </c>
      <c r="G20" s="89"/>
      <c r="H20" s="31"/>
      <c r="I20" s="29"/>
      <c r="J20" s="29" t="s">
        <v>37</v>
      </c>
      <c r="K20" s="29"/>
    </row>
    <row r="21" spans="1:18" ht="15.75" x14ac:dyDescent="0.25">
      <c r="A21" s="122"/>
      <c r="B21" s="171"/>
      <c r="C21" s="103"/>
      <c r="D21" s="103"/>
      <c r="E21" s="171"/>
      <c r="F21" s="29"/>
      <c r="G21" s="89"/>
      <c r="H21" s="31"/>
      <c r="I21" s="29"/>
      <c r="J21" s="29"/>
      <c r="K21" s="29"/>
      <c r="P21" s="31"/>
      <c r="Q21" s="156"/>
      <c r="R21" s="100"/>
    </row>
    <row r="22" spans="1:18" ht="15.75" x14ac:dyDescent="0.25">
      <c r="A22" s="122"/>
      <c r="B22" s="171"/>
      <c r="C22" s="103"/>
      <c r="D22" s="103"/>
      <c r="E22" s="171"/>
      <c r="F22" s="29"/>
      <c r="G22" s="89"/>
      <c r="H22" s="31"/>
      <c r="I22" s="29"/>
      <c r="J22" s="29"/>
      <c r="K22" s="29"/>
      <c r="P22" s="31"/>
      <c r="Q22" s="156"/>
      <c r="R22" s="100"/>
    </row>
    <row r="23" spans="1:18" ht="15.75" x14ac:dyDescent="0.25">
      <c r="A23" s="122"/>
      <c r="B23" s="171"/>
      <c r="C23" s="103"/>
      <c r="D23" s="103"/>
      <c r="E23" s="171"/>
      <c r="F23" s="29"/>
      <c r="G23" s="89"/>
      <c r="H23" s="31"/>
      <c r="I23" s="29"/>
      <c r="J23" s="29"/>
      <c r="K23" s="29"/>
      <c r="P23" s="31"/>
      <c r="Q23" s="156"/>
      <c r="R23" s="100"/>
    </row>
    <row r="24" spans="1:18" ht="15.75" x14ac:dyDescent="0.25">
      <c r="A24" s="122"/>
      <c r="B24" s="171"/>
      <c r="C24" s="103"/>
      <c r="D24" s="103"/>
      <c r="E24" s="171"/>
      <c r="F24" s="29" t="s">
        <v>57</v>
      </c>
      <c r="G24" s="89"/>
      <c r="H24" s="31"/>
      <c r="I24" s="29"/>
      <c r="J24" s="29" t="s">
        <v>38</v>
      </c>
      <c r="K24" s="29"/>
      <c r="P24" s="31"/>
      <c r="Q24" s="156"/>
      <c r="R24" s="100"/>
    </row>
    <row r="25" spans="1:18" ht="15.75" x14ac:dyDescent="0.25">
      <c r="A25" s="171"/>
      <c r="B25" s="31"/>
      <c r="C25" s="65"/>
      <c r="D25" s="31"/>
      <c r="E25" s="31"/>
      <c r="F25" s="65"/>
      <c r="G25" s="65"/>
      <c r="H25" s="153"/>
      <c r="I25" s="153"/>
      <c r="J25" s="89"/>
      <c r="K25" s="89"/>
      <c r="L25" s="89"/>
      <c r="M25" s="136"/>
      <c r="N25" s="136"/>
      <c r="O25" s="189"/>
      <c r="P25" s="190"/>
      <c r="Q25" s="190"/>
      <c r="R25" s="29"/>
    </row>
    <row r="26" spans="1:18" ht="15.75" x14ac:dyDescent="0.25">
      <c r="A26" s="171"/>
      <c r="B26" s="31"/>
      <c r="C26" s="65"/>
      <c r="D26" s="31"/>
      <c r="E26" s="31"/>
      <c r="F26" s="65"/>
      <c r="G26" s="65"/>
      <c r="H26" s="153"/>
      <c r="I26" s="153"/>
      <c r="J26" s="89"/>
      <c r="K26" s="89"/>
      <c r="L26" s="89"/>
      <c r="M26" s="136"/>
      <c r="N26" s="136"/>
      <c r="O26" s="189"/>
      <c r="P26" s="190"/>
      <c r="Q26" s="190"/>
      <c r="R26" s="29"/>
    </row>
    <row r="27" spans="1:18" ht="15.75" x14ac:dyDescent="0.25">
      <c r="A27" s="171"/>
      <c r="B27" s="31"/>
      <c r="C27" s="65"/>
      <c r="D27" s="31"/>
      <c r="E27" s="31"/>
      <c r="F27" s="65"/>
      <c r="G27" s="65"/>
      <c r="H27" s="153"/>
      <c r="I27" s="153"/>
      <c r="J27" s="89"/>
      <c r="K27" s="89"/>
      <c r="L27" s="89"/>
      <c r="M27" s="136"/>
      <c r="N27" s="136"/>
      <c r="O27" s="189"/>
      <c r="P27" s="190"/>
      <c r="Q27" s="190"/>
      <c r="R27" s="29"/>
    </row>
    <row r="28" spans="1:18" ht="15.75" x14ac:dyDescent="0.25">
      <c r="A28" s="171"/>
      <c r="B28" s="31"/>
      <c r="C28" s="65"/>
      <c r="D28" s="31"/>
      <c r="E28" s="31"/>
      <c r="F28" s="65"/>
      <c r="G28" s="65"/>
      <c r="H28" s="153"/>
      <c r="I28" s="153"/>
      <c r="J28" s="89"/>
      <c r="K28" s="89"/>
      <c r="L28" s="89"/>
      <c r="M28" s="136"/>
      <c r="N28" s="136"/>
      <c r="O28" s="189"/>
      <c r="P28" s="190"/>
      <c r="Q28" s="190"/>
      <c r="R28" s="29"/>
    </row>
    <row r="29" spans="1:18" ht="15.75" x14ac:dyDescent="0.25">
      <c r="A29" s="171"/>
      <c r="B29" s="31"/>
      <c r="C29" s="65"/>
      <c r="D29" s="31"/>
      <c r="E29" s="31"/>
      <c r="F29" s="65"/>
      <c r="G29" s="65"/>
      <c r="H29" s="153"/>
      <c r="I29" s="153"/>
      <c r="J29" s="89"/>
      <c r="K29" s="89"/>
      <c r="L29" s="89"/>
      <c r="M29" s="136"/>
      <c r="N29" s="136"/>
      <c r="O29" s="189"/>
      <c r="P29" s="190"/>
      <c r="Q29" s="190"/>
      <c r="R29" s="29"/>
    </row>
    <row r="30" spans="1:18" ht="15.75" x14ac:dyDescent="0.25">
      <c r="A30" s="171"/>
      <c r="B30" s="31"/>
      <c r="C30" s="65"/>
      <c r="D30" s="31"/>
      <c r="E30" s="31"/>
      <c r="F30" s="65"/>
      <c r="G30" s="65"/>
      <c r="H30" s="153"/>
      <c r="I30" s="153"/>
      <c r="J30" s="89"/>
      <c r="K30" s="89"/>
      <c r="L30" s="89"/>
      <c r="M30" s="136"/>
      <c r="N30" s="136"/>
      <c r="O30" s="189"/>
      <c r="P30" s="190"/>
      <c r="Q30" s="190"/>
      <c r="R30" s="29"/>
    </row>
    <row r="31" spans="1:18" ht="15.75" x14ac:dyDescent="0.25">
      <c r="A31" s="171"/>
      <c r="B31" s="31"/>
      <c r="C31" s="65"/>
      <c r="D31" s="31"/>
      <c r="E31" s="31"/>
      <c r="F31" s="65"/>
      <c r="G31" s="65"/>
      <c r="H31" s="153"/>
      <c r="I31" s="153"/>
      <c r="J31" s="89"/>
      <c r="K31" s="89"/>
      <c r="L31" s="89"/>
      <c r="M31" s="136"/>
      <c r="N31" s="136"/>
      <c r="O31" s="189"/>
      <c r="P31" s="190"/>
      <c r="Q31" s="190"/>
      <c r="R31" s="29"/>
    </row>
    <row r="32" spans="1:18" ht="15.75" x14ac:dyDescent="0.25">
      <c r="A32" s="171"/>
      <c r="B32" s="31"/>
      <c r="C32" s="65"/>
      <c r="D32" s="31"/>
      <c r="E32" s="31"/>
      <c r="F32" s="65"/>
      <c r="G32" s="65"/>
      <c r="H32" s="153"/>
      <c r="I32" s="153"/>
      <c r="J32" s="89"/>
      <c r="K32" s="89"/>
      <c r="L32" s="89"/>
      <c r="M32" s="136"/>
      <c r="N32" s="136"/>
      <c r="O32" s="189"/>
      <c r="P32" s="190"/>
      <c r="Q32" s="190"/>
      <c r="R32" s="29"/>
    </row>
    <row r="33" spans="1:18" ht="15.75" x14ac:dyDescent="0.25">
      <c r="A33" s="171"/>
      <c r="B33" s="31"/>
      <c r="C33" s="65"/>
      <c r="D33" s="31"/>
      <c r="E33" s="31"/>
      <c r="F33" s="65"/>
      <c r="G33" s="65"/>
      <c r="H33" s="153"/>
      <c r="I33" s="153"/>
      <c r="J33" s="89"/>
      <c r="K33" s="89"/>
      <c r="L33" s="89"/>
      <c r="M33" s="136"/>
      <c r="N33" s="136"/>
      <c r="O33" s="189"/>
      <c r="P33" s="190"/>
      <c r="Q33" s="190"/>
      <c r="R33" s="29"/>
    </row>
    <row r="34" spans="1:18" ht="15.75" x14ac:dyDescent="0.25">
      <c r="A34" s="171"/>
      <c r="B34" s="31"/>
      <c r="C34" s="65"/>
      <c r="D34" s="31"/>
      <c r="E34" s="31"/>
      <c r="F34" s="65"/>
      <c r="G34" s="65"/>
      <c r="H34" s="153"/>
      <c r="I34" s="153"/>
      <c r="J34" s="89"/>
      <c r="K34" s="89"/>
      <c r="L34" s="89"/>
      <c r="M34" s="136"/>
      <c r="N34" s="136"/>
      <c r="O34" s="189"/>
      <c r="P34" s="190"/>
      <c r="Q34" s="190"/>
      <c r="R34" s="29"/>
    </row>
    <row r="35" spans="1:18" ht="15.75" x14ac:dyDescent="0.25">
      <c r="A35" s="171"/>
      <c r="B35" s="31"/>
      <c r="C35" s="65"/>
      <c r="D35" s="31"/>
      <c r="E35" s="31"/>
      <c r="F35" s="65"/>
      <c r="G35" s="65"/>
      <c r="H35" s="153"/>
      <c r="I35" s="153"/>
      <c r="J35" s="89"/>
      <c r="K35" s="89"/>
      <c r="L35" s="89"/>
      <c r="M35" s="136"/>
      <c r="N35" s="136"/>
      <c r="O35" s="189"/>
      <c r="P35" s="190"/>
      <c r="Q35" s="190"/>
      <c r="R35" s="29"/>
    </row>
    <row r="36" spans="1:18" ht="15.75" x14ac:dyDescent="0.25">
      <c r="A36" s="171"/>
      <c r="B36" s="31"/>
      <c r="C36" s="65"/>
      <c r="D36" s="31"/>
      <c r="E36" s="31"/>
      <c r="F36" s="65"/>
      <c r="G36" s="65"/>
      <c r="H36" s="153"/>
      <c r="I36" s="153"/>
      <c r="J36" s="89"/>
      <c r="K36" s="89"/>
      <c r="L36" s="89"/>
      <c r="M36" s="136"/>
      <c r="N36" s="136"/>
      <c r="O36" s="189"/>
      <c r="P36" s="190"/>
      <c r="Q36" s="190"/>
      <c r="R36" s="29"/>
    </row>
    <row r="37" spans="1:18" ht="15.75" x14ac:dyDescent="0.25">
      <c r="A37" s="171"/>
      <c r="B37" s="31"/>
      <c r="C37" s="65"/>
      <c r="D37" s="31"/>
      <c r="E37" s="31"/>
      <c r="F37" s="65"/>
      <c r="G37" s="65"/>
      <c r="H37" s="153"/>
      <c r="I37" s="153"/>
      <c r="J37" s="89"/>
      <c r="K37" s="89"/>
      <c r="L37" s="89"/>
      <c r="M37" s="136"/>
      <c r="N37" s="136"/>
      <c r="O37" s="189"/>
      <c r="P37" s="190"/>
      <c r="Q37" s="190"/>
      <c r="R37" s="29"/>
    </row>
    <row r="38" spans="1:18" ht="15.75" x14ac:dyDescent="0.25">
      <c r="A38" s="171"/>
      <c r="B38" s="31"/>
      <c r="C38" s="65"/>
      <c r="D38" s="31"/>
      <c r="E38" s="31"/>
      <c r="F38" s="65"/>
      <c r="G38" s="65"/>
      <c r="H38" s="153"/>
      <c r="I38" s="153"/>
      <c r="J38" s="89"/>
      <c r="K38" s="89"/>
      <c r="L38" s="89"/>
      <c r="M38" s="136"/>
      <c r="N38" s="136"/>
      <c r="O38" s="189"/>
      <c r="P38" s="190"/>
      <c r="Q38" s="190"/>
      <c r="R38" s="29"/>
    </row>
    <row r="39" spans="1:18" ht="15.75" x14ac:dyDescent="0.25">
      <c r="A39" s="171"/>
      <c r="B39" s="31"/>
      <c r="C39" s="65"/>
      <c r="D39" s="31"/>
      <c r="E39" s="31"/>
      <c r="F39" s="65"/>
      <c r="G39" s="65"/>
      <c r="H39" s="153"/>
      <c r="I39" s="153"/>
      <c r="J39" s="89"/>
      <c r="K39" s="89"/>
      <c r="L39" s="89"/>
      <c r="M39" s="136"/>
      <c r="N39" s="136"/>
      <c r="O39" s="189"/>
      <c r="P39" s="190"/>
      <c r="Q39" s="190"/>
      <c r="R39" s="29"/>
    </row>
    <row r="40" spans="1:18" ht="15.75" x14ac:dyDescent="0.25">
      <c r="A40" s="171"/>
      <c r="B40" s="31"/>
      <c r="C40" s="65"/>
      <c r="D40" s="31"/>
      <c r="E40" s="31"/>
      <c r="F40" s="65"/>
      <c r="G40" s="65"/>
      <c r="H40" s="153"/>
      <c r="I40" s="153"/>
      <c r="J40" s="89"/>
      <c r="K40" s="89"/>
      <c r="L40" s="89"/>
      <c r="M40" s="136"/>
      <c r="N40" s="136"/>
      <c r="O40" s="189"/>
      <c r="P40" s="190"/>
      <c r="Q40" s="190"/>
      <c r="R40" s="29"/>
    </row>
    <row r="41" spans="1:18" ht="15.75" x14ac:dyDescent="0.25">
      <c r="A41" s="171"/>
      <c r="B41" s="31"/>
      <c r="C41" s="65"/>
      <c r="D41" s="31"/>
      <c r="E41" s="31"/>
      <c r="F41" s="65"/>
      <c r="G41" s="65"/>
      <c r="H41" s="153"/>
      <c r="I41" s="153"/>
      <c r="J41" s="89"/>
      <c r="K41" s="89"/>
      <c r="L41" s="89"/>
      <c r="M41" s="136"/>
      <c r="N41" s="136"/>
      <c r="O41" s="189"/>
      <c r="P41" s="190"/>
      <c r="Q41" s="190"/>
      <c r="R41" s="29"/>
    </row>
    <row r="42" spans="1:18" ht="15.75" x14ac:dyDescent="0.25">
      <c r="A42" s="171"/>
      <c r="B42" s="31"/>
      <c r="C42" s="65"/>
      <c r="D42" s="31"/>
      <c r="E42" s="31"/>
      <c r="F42" s="65"/>
      <c r="G42" s="65"/>
      <c r="H42" s="153"/>
      <c r="I42" s="153"/>
      <c r="J42" s="89"/>
      <c r="K42" s="89"/>
      <c r="L42" s="89"/>
      <c r="M42" s="136"/>
      <c r="N42" s="136"/>
      <c r="O42" s="189"/>
      <c r="P42" s="190"/>
      <c r="Q42" s="190"/>
      <c r="R42" s="29"/>
    </row>
    <row r="43" spans="1:18" ht="15.75" x14ac:dyDescent="0.25">
      <c r="A43" s="171"/>
      <c r="B43" s="31"/>
      <c r="C43" s="65"/>
      <c r="D43" s="31"/>
      <c r="E43" s="31"/>
      <c r="F43" s="65"/>
      <c r="G43" s="65"/>
      <c r="H43" s="153"/>
      <c r="I43" s="153"/>
      <c r="J43" s="89"/>
      <c r="K43" s="89"/>
      <c r="L43" s="89"/>
      <c r="M43" s="136"/>
      <c r="N43" s="136"/>
      <c r="O43" s="189"/>
      <c r="P43" s="190"/>
      <c r="Q43" s="190"/>
      <c r="R43" s="29"/>
    </row>
    <row r="44" spans="1:18" ht="15.75" x14ac:dyDescent="0.25">
      <c r="A44" s="171"/>
      <c r="B44" s="31"/>
      <c r="C44" s="65"/>
      <c r="D44" s="31"/>
      <c r="E44" s="31"/>
      <c r="F44" s="65"/>
      <c r="G44" s="65"/>
      <c r="H44" s="153"/>
      <c r="I44" s="153"/>
      <c r="J44" s="89"/>
      <c r="K44" s="89"/>
      <c r="L44" s="89"/>
      <c r="M44" s="136"/>
      <c r="N44" s="136"/>
      <c r="O44" s="189"/>
      <c r="P44" s="190"/>
      <c r="Q44" s="190"/>
      <c r="R44" s="29"/>
    </row>
  </sheetData>
  <mergeCells count="22">
    <mergeCell ref="A2:R2"/>
    <mergeCell ref="A3:R3"/>
    <mergeCell ref="A4:R4"/>
    <mergeCell ref="A11:A13"/>
    <mergeCell ref="B11:B13"/>
    <mergeCell ref="C11:C13"/>
    <mergeCell ref="D11:D13"/>
    <mergeCell ref="E11:E13"/>
    <mergeCell ref="F11:F13"/>
    <mergeCell ref="G11:G13"/>
    <mergeCell ref="H11:N11"/>
    <mergeCell ref="O11:O13"/>
    <mergeCell ref="P11:P13"/>
    <mergeCell ref="Q11:Q13"/>
    <mergeCell ref="R11:R13"/>
    <mergeCell ref="H12:H13"/>
    <mergeCell ref="I12:I13"/>
    <mergeCell ref="J12:J13"/>
    <mergeCell ref="L12:L13"/>
    <mergeCell ref="M12:M13"/>
    <mergeCell ref="N12:N13"/>
    <mergeCell ref="A1:R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A43" sqref="A43:XFD111"/>
    </sheetView>
  </sheetViews>
  <sheetFormatPr defaultRowHeight="15" x14ac:dyDescent="0.25"/>
  <cols>
    <col min="1" max="1" width="5.85546875" customWidth="1"/>
    <col min="2" max="2" width="5.5703125" bestFit="1" customWidth="1"/>
    <col min="3" max="3" width="22" customWidth="1"/>
    <col min="4" max="4" width="10.85546875" customWidth="1"/>
    <col min="5" max="5" width="6.85546875" customWidth="1"/>
    <col min="6" max="6" width="20.85546875" customWidth="1"/>
    <col min="7" max="7" width="35.85546875" customWidth="1"/>
    <col min="8" max="8" width="9.42578125" customWidth="1"/>
    <col min="9" max="9" width="7" bestFit="1" customWidth="1"/>
    <col min="10" max="10" width="3.85546875" customWidth="1"/>
    <col min="11" max="11" width="27.7109375" customWidth="1"/>
  </cols>
  <sheetData>
    <row r="1" spans="1:11" ht="16.5" x14ac:dyDescent="0.25">
      <c r="A1" s="196" t="s">
        <v>44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11" ht="16.5" x14ac:dyDescent="0.25">
      <c r="A2" s="196" t="s">
        <v>45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ht="16.5" x14ac:dyDescent="0.25">
      <c r="A3" s="196" t="s">
        <v>34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16.5" x14ac:dyDescent="0.25">
      <c r="A4" s="197" t="s">
        <v>59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</row>
    <row r="5" spans="1:11" ht="20.25" x14ac:dyDescent="0.3">
      <c r="A5" s="174"/>
      <c r="B5" s="174"/>
      <c r="C5" s="174"/>
      <c r="D5" s="174"/>
      <c r="E5" s="174"/>
      <c r="F5" s="174"/>
      <c r="H5" s="174"/>
      <c r="I5" s="174"/>
      <c r="J5" s="174"/>
      <c r="K5" s="175" t="s">
        <v>46</v>
      </c>
    </row>
    <row r="6" spans="1:11" ht="18" x14ac:dyDescent="0.25">
      <c r="A6" s="1"/>
      <c r="B6" s="176"/>
      <c r="C6" s="176"/>
      <c r="D6" s="167"/>
      <c r="F6" s="2"/>
      <c r="H6" s="2"/>
      <c r="I6" s="2"/>
      <c r="J6" s="2"/>
      <c r="K6" s="177" t="s">
        <v>0</v>
      </c>
    </row>
    <row r="7" spans="1:11" ht="15.75" x14ac:dyDescent="0.25">
      <c r="A7" s="1"/>
      <c r="B7" s="178"/>
      <c r="C7" s="178"/>
      <c r="D7" s="9"/>
      <c r="F7" s="179"/>
      <c r="H7" s="179"/>
      <c r="K7" s="180" t="s">
        <v>47</v>
      </c>
    </row>
    <row r="8" spans="1:11" ht="20.25" x14ac:dyDescent="0.3">
      <c r="A8" s="181"/>
      <c r="H8" s="181"/>
      <c r="J8" s="174"/>
      <c r="K8" s="174" t="s">
        <v>48</v>
      </c>
    </row>
    <row r="9" spans="1:11" ht="18.75" x14ac:dyDescent="0.3">
      <c r="A9" s="5"/>
      <c r="B9" s="4"/>
      <c r="C9" s="178"/>
      <c r="D9" s="182" t="s">
        <v>66</v>
      </c>
      <c r="E9" s="183">
        <v>0.75</v>
      </c>
      <c r="F9" s="184" t="s">
        <v>14</v>
      </c>
      <c r="H9" s="6"/>
      <c r="I9" s="6"/>
      <c r="J9" s="61"/>
    </row>
    <row r="10" spans="1:11" ht="15.75" x14ac:dyDescent="0.25">
      <c r="A10" s="72" t="s">
        <v>60</v>
      </c>
      <c r="B10" s="3"/>
      <c r="D10" s="185" t="s">
        <v>82</v>
      </c>
      <c r="E10" s="7"/>
      <c r="F10" s="194" t="s">
        <v>83</v>
      </c>
      <c r="G10" s="1"/>
      <c r="H10" s="8"/>
      <c r="I10" s="8"/>
      <c r="J10" s="61"/>
    </row>
    <row r="11" spans="1:11" x14ac:dyDescent="0.25">
      <c r="A11" s="254" t="s">
        <v>33</v>
      </c>
      <c r="B11" s="254" t="s">
        <v>16</v>
      </c>
      <c r="C11" s="198" t="s">
        <v>51</v>
      </c>
      <c r="D11" s="200" t="s">
        <v>52</v>
      </c>
      <c r="E11" s="200" t="s">
        <v>53</v>
      </c>
      <c r="F11" s="200" t="s">
        <v>54</v>
      </c>
      <c r="G11" s="200" t="s">
        <v>55</v>
      </c>
      <c r="H11" s="257" t="s">
        <v>6</v>
      </c>
      <c r="I11" s="200" t="s">
        <v>29</v>
      </c>
      <c r="J11" s="200" t="s">
        <v>30</v>
      </c>
      <c r="K11" s="214" t="s">
        <v>9</v>
      </c>
    </row>
    <row r="12" spans="1:11" ht="15.75" thickBot="1" x14ac:dyDescent="0.3">
      <c r="A12" s="255"/>
      <c r="B12" s="255"/>
      <c r="C12" s="256"/>
      <c r="D12" s="252"/>
      <c r="E12" s="252"/>
      <c r="F12" s="252"/>
      <c r="G12" s="252"/>
      <c r="H12" s="258"/>
      <c r="I12" s="259"/>
      <c r="J12" s="252"/>
      <c r="K12" s="253"/>
    </row>
    <row r="13" spans="1:11" ht="15.75" thickTop="1" x14ac:dyDescent="0.25">
      <c r="A13" s="262">
        <v>1</v>
      </c>
      <c r="B13" s="116">
        <v>779</v>
      </c>
      <c r="C13" s="117" t="str">
        <f>IF(B13=0," ",VLOOKUP(B13,[1]Спортсмены!B$1:H$65536,2,FALSE))</f>
        <v>Тихонов Олег</v>
      </c>
      <c r="D13" s="121" t="str">
        <f>IF(B13=0," ",VLOOKUP($B13,[1]Спортсмены!$B$1:$H$65536,3,FALSE))</f>
        <v>16.09.1998</v>
      </c>
      <c r="E13" s="118" t="str">
        <f>IF(B13=0," ",IF(VLOOKUP($B13,[1]Спортсмены!$B$1:$H$65536,4,FALSE)=0," ",VLOOKUP($B13,[1]Спортсмены!$B$1:$H$65536,4,FALSE)))</f>
        <v>1</v>
      </c>
      <c r="F13" s="117" t="str">
        <f>IF(B13=0," ",VLOOKUP($B13,[1]Спортсмены!$B$1:$H$65536,5,FALSE))</f>
        <v>Ярославская область</v>
      </c>
      <c r="G13" s="165" t="str">
        <f>IF(B13=0," ",VLOOKUP($B13,[1]Спортсмены!$B$1:$H$65536,6,FALSE))</f>
        <v>МУ СШОР № 19</v>
      </c>
      <c r="H13" s="250">
        <v>1.0671296296296295E-3</v>
      </c>
      <c r="I13" s="247" t="str">
        <f>IF(H13=0," ",IF(H13&lt;=[1]Разряды!$D$10,[1]Разряды!$D$3,IF(H13&lt;=[1]Разряды!$E$10,[1]Разряды!$E$3,IF(H13&lt;=[1]Разряды!$F$10,[1]Разряды!$F$3,IF(H13&lt;=[1]Разряды!$G$10,[1]Разряды!$G$3,IF(H13&lt;=[1]Разряды!$H$10,[1]Разряды!$H$3,IF(H13&lt;=[1]Разряды!$I$10,[1]Разряды!$I$3,IF(H13&lt;=[1]Разряды!$J$10,[1]Разряды!$J$3,"б/р"))))))))</f>
        <v>2р</v>
      </c>
      <c r="J13" s="119"/>
      <c r="K13" s="117" t="str">
        <f>IF(B13=0," ",VLOOKUP($B13,[1]Спортсмены!$B$1:$H$65536,7,FALSE))</f>
        <v>Валяева С.П.</v>
      </c>
    </row>
    <row r="14" spans="1:11" x14ac:dyDescent="0.25">
      <c r="A14" s="260"/>
      <c r="B14" s="19">
        <v>785</v>
      </c>
      <c r="C14" s="14" t="str">
        <f>IF(B14=0," ",VLOOKUP(B14,[1]Спортсмены!B$1:H$65536,2,FALSE))</f>
        <v>Шмелев Иван</v>
      </c>
      <c r="D14" s="76" t="str">
        <f>IF(B14=0," ",VLOOKUP($B14,[1]Спортсмены!$B$1:$H$65536,3,FALSE))</f>
        <v>20.07.1997</v>
      </c>
      <c r="E14" s="16" t="str">
        <f>IF(B14=0," ",IF(VLOOKUP($B14,[1]Спортсмены!$B$1:$H$65536,4,FALSE)=0," ",VLOOKUP($B14,[1]Спортсмены!$B$1:$H$65536,4,FALSE)))</f>
        <v>КМС</v>
      </c>
      <c r="F14" s="14" t="str">
        <f>IF(B14=0," ",VLOOKUP($B14,[1]Спортсмены!$B$1:$H$65536,5,FALSE))</f>
        <v>Ярославская область</v>
      </c>
      <c r="G14" s="144" t="str">
        <f>IF(B14=0," ",VLOOKUP($B14,[1]Спортсмены!$B$1:$H$65536,6,FALSE))</f>
        <v>МУ СШОР № 19</v>
      </c>
      <c r="H14" s="245"/>
      <c r="I14" s="247"/>
      <c r="J14" s="249">
        <v>0</v>
      </c>
      <c r="K14" s="50" t="str">
        <f>IF(B14=0," ",VLOOKUP($B14,[1]Спортсмены!$B$1:$H$65536,7,FALSE))</f>
        <v>Тараканова Ю.Ф., Тараканов А.В.</v>
      </c>
    </row>
    <row r="15" spans="1:11" x14ac:dyDescent="0.25">
      <c r="A15" s="260"/>
      <c r="B15" s="19">
        <v>754</v>
      </c>
      <c r="C15" s="14" t="str">
        <f>IF(B15=0," ",VLOOKUP(B15,[1]Спортсмены!B$1:H$65536,2,FALSE))</f>
        <v>Колесник Дмитрий</v>
      </c>
      <c r="D15" s="76" t="str">
        <f>IF(B15=0," ",VLOOKUP($B15,[1]Спортсмены!$B$1:$H$65536,3,FALSE))</f>
        <v>26.05.1998</v>
      </c>
      <c r="E15" s="16" t="str">
        <f>IF(B15=0," ",IF(VLOOKUP($B15,[1]Спортсмены!$B$1:$H$65536,4,FALSE)=0," ",VLOOKUP($B15,[1]Спортсмены!$B$1:$H$65536,4,FALSE)))</f>
        <v>КМС</v>
      </c>
      <c r="F15" s="14" t="str">
        <f>IF(B15=0," ",VLOOKUP($B15,[1]Спортсмены!$B$1:$H$65536,5,FALSE))</f>
        <v>Ярославская область</v>
      </c>
      <c r="G15" s="144" t="str">
        <f>IF(B15=0," ",VLOOKUP($B15,[1]Спортсмены!$B$1:$H$65536,6,FALSE))</f>
        <v>МУ СШОР № 19</v>
      </c>
      <c r="H15" s="245"/>
      <c r="I15" s="247"/>
      <c r="J15" s="249"/>
      <c r="K15" s="146" t="str">
        <f>IF(B15=0," ",VLOOKUP($B15,[1]Спортсмены!$B$1:$H$65536,7,FALSE))</f>
        <v>Тараканова Ю.Ф., Тараканов А.В., Кузнецов А.А.</v>
      </c>
    </row>
    <row r="16" spans="1:11" ht="15.75" thickBot="1" x14ac:dyDescent="0.3">
      <c r="A16" s="261"/>
      <c r="B16" s="35">
        <v>753</v>
      </c>
      <c r="C16" s="24" t="str">
        <f>IF(B16=0," ",VLOOKUP(B16,[1]Спортсмены!B$1:H$65536,2,FALSE))</f>
        <v>Казанов Юрий</v>
      </c>
      <c r="D16" s="107" t="str">
        <f>IF(B16=0," ",VLOOKUP($B16,[1]Спортсмены!$B$1:$H$65536,3,FALSE))</f>
        <v>13.07.1998</v>
      </c>
      <c r="E16" s="26" t="str">
        <f>IF(B16=0," ",IF(VLOOKUP($B16,[1]Спортсмены!$B$1:$H$65536,4,FALSE)=0," ",VLOOKUP($B16,[1]Спортсмены!$B$1:$H$65536,4,FALSE)))</f>
        <v>1</v>
      </c>
      <c r="F16" s="24" t="str">
        <f>IF(B16=0," ",VLOOKUP($B16,[1]Спортсмены!$B$1:$H$65536,5,FALSE))</f>
        <v>Ярославская область</v>
      </c>
      <c r="G16" s="166" t="str">
        <f>IF(B16=0," ",VLOOKUP($B16,[1]Спортсмены!$B$1:$H$65536,6,FALSE))</f>
        <v>ГУ ЯО "СШОР по лёгкой атлетике и адаптивному спорту"</v>
      </c>
      <c r="H16" s="246"/>
      <c r="I16" s="248"/>
      <c r="J16" s="120"/>
      <c r="K16" s="24" t="str">
        <f>IF(B16=0," ",VLOOKUP($B16,[1]Спортсмены!$B$1:$H$65536,7,FALSE))</f>
        <v>Филинова С.К., Лыкова О.В.</v>
      </c>
    </row>
    <row r="17" spans="1:11" ht="15.75" thickTop="1" x14ac:dyDescent="0.25">
      <c r="A17" s="262">
        <v>2</v>
      </c>
      <c r="B17" s="123">
        <v>404</v>
      </c>
      <c r="C17" s="124" t="str">
        <f>IF(B17=0," ",VLOOKUP(B17,[1]Спортсмены!B$1:H$65536,2,FALSE))</f>
        <v>Гребнев Иван</v>
      </c>
      <c r="D17" s="125" t="str">
        <f>IF(B17=0," ",VLOOKUP($B17,[1]Спортсмены!$B$1:$H$65536,3,FALSE))</f>
        <v>11.01.1996</v>
      </c>
      <c r="E17" s="126" t="str">
        <f>IF(B17=0," ",IF(VLOOKUP($B17,[1]Спортсмены!$B$1:$H$65536,4,FALSE)=0," ",VLOOKUP($B17,[1]Спортсмены!$B$1:$H$65536,4,FALSE)))</f>
        <v>КМС</v>
      </c>
      <c r="F17" s="127" t="str">
        <f>IF(B17=0," ",VLOOKUP($B17,[1]Спортсмены!$B$1:$H$65536,5,FALSE))</f>
        <v>Ивановская область</v>
      </c>
      <c r="G17" s="124" t="str">
        <f>IF(B17=0," ",VLOOKUP($B17,[1]Спортсмены!$B$1:$H$65536,6,FALSE))</f>
        <v>ИРО РССС, ИГСХА</v>
      </c>
      <c r="H17" s="250">
        <v>1.0993055555555554E-3</v>
      </c>
      <c r="I17" s="251" t="str">
        <f>IF(H17=0," ",IF(H17&lt;=[1]Разряды!$D$10,[1]Разряды!$D$3,IF(H17&lt;=[1]Разряды!$E$10,[1]Разряды!$E$3,IF(H17&lt;=[1]Разряды!$F$10,[1]Разряды!$F$3,IF(H17&lt;=[1]Разряды!$G$10,[1]Разряды!$G$3,IF(H17&lt;=[1]Разряды!$H$10,[1]Разряды!$H$3,IF(H17&lt;=[1]Разряды!$I$10,[1]Разряды!$I$3,IF(H17&lt;=[1]Разряды!$J$10,[1]Разряды!$J$3,"б/р"))))))))</f>
        <v>2р</v>
      </c>
      <c r="J17" s="119"/>
      <c r="K17" s="128" t="str">
        <f>IF(B17=0," ",VLOOKUP($B17,[1]Спортсмены!$B$1:$H$65536,7,FALSE))</f>
        <v>Левичева М.Б.</v>
      </c>
    </row>
    <row r="18" spans="1:11" x14ac:dyDescent="0.25">
      <c r="A18" s="260"/>
      <c r="B18" s="19">
        <v>406</v>
      </c>
      <c r="C18" s="14" t="str">
        <f>IF(B18=0," ",VLOOKUP(B18,[1]Спортсмены!B$1:H$65536,2,FALSE))</f>
        <v>Елохов Данила</v>
      </c>
      <c r="D18" s="76" t="str">
        <f>IF(B18=0," ",VLOOKUP($B18,[1]Спортсмены!$B$1:$H$65536,3,FALSE))</f>
        <v>01.02.1998</v>
      </c>
      <c r="E18" s="16" t="str">
        <f>IF(B18=0," ",IF(VLOOKUP($B18,[1]Спортсмены!$B$1:$H$65536,4,FALSE)=0," ",VLOOKUP($B18,[1]Спортсмены!$B$1:$H$65536,4,FALSE)))</f>
        <v>1</v>
      </c>
      <c r="F18" s="50" t="str">
        <f>IF(B18=0," ",VLOOKUP($B18,[1]Спортсмены!$B$1:$H$65536,5,FALSE))</f>
        <v>Ивановская область</v>
      </c>
      <c r="G18" s="14" t="str">
        <f>IF(B18=0," ",VLOOKUP($B18,[1]Спортсмены!$B$1:$H$65536,6,FALSE))</f>
        <v>ИГЭУ</v>
      </c>
      <c r="H18" s="245"/>
      <c r="I18" s="247"/>
      <c r="J18" s="249" t="s">
        <v>13</v>
      </c>
      <c r="K18" s="144" t="str">
        <f>IF(B18=0," ",VLOOKUP($B18,[1]Спортсмены!$B$1:$H$65536,7,FALSE))</f>
        <v>Гильмутдинов Ю.А., Кашникова Т.А.</v>
      </c>
    </row>
    <row r="19" spans="1:11" x14ac:dyDescent="0.25">
      <c r="A19" s="260"/>
      <c r="B19" s="19">
        <v>418</v>
      </c>
      <c r="C19" s="14" t="str">
        <f>IF(B19=0," ",VLOOKUP(B19,[1]Спортсмены!B$1:H$65536,2,FALSE))</f>
        <v>Некрасов Александр</v>
      </c>
      <c r="D19" s="76" t="str">
        <f>IF(B19=0," ",VLOOKUP($B19,[1]Спортсмены!$B$1:$H$65536,3,FALSE))</f>
        <v>16.04.1997</v>
      </c>
      <c r="E19" s="16" t="str">
        <f>IF(B19=0," ",IF(VLOOKUP($B19,[1]Спортсмены!$B$1:$H$65536,4,FALSE)=0," ",VLOOKUP($B19,[1]Спортсмены!$B$1:$H$65536,4,FALSE)))</f>
        <v>1</v>
      </c>
      <c r="F19" s="50" t="str">
        <f>IF(B19=0," ",VLOOKUP($B19,[1]Спортсмены!$B$1:$H$65536,5,FALSE))</f>
        <v>Ивановская область</v>
      </c>
      <c r="G19" s="14" t="str">
        <f>IF(B19=0," ",VLOOKUP($B19,[1]Спортсмены!$B$1:$H$65536,6,FALSE))</f>
        <v>ИРО РССС, ИГЭУ</v>
      </c>
      <c r="H19" s="245"/>
      <c r="I19" s="247"/>
      <c r="J19" s="249"/>
      <c r="K19" s="144" t="str">
        <f>IF(B19=0," ",VLOOKUP($B19,[1]Спортсмены!$B$1:$H$65536,7,FALSE))</f>
        <v>Гильмутдинов Ю.А., Магницкий М.В.</v>
      </c>
    </row>
    <row r="20" spans="1:11" ht="15.75" thickBot="1" x14ac:dyDescent="0.3">
      <c r="A20" s="261"/>
      <c r="B20" s="35">
        <v>437</v>
      </c>
      <c r="C20" s="24" t="str">
        <f>IF(B20=0," ",VLOOKUP(B20,[1]Спортсмены!B$1:H$65536,2,FALSE))</f>
        <v>Шальнов Илья</v>
      </c>
      <c r="D20" s="107" t="str">
        <f>IF(B20=0," ",VLOOKUP($B20,[1]Спортсмены!$B$1:$H$65536,3,FALSE))</f>
        <v>26.04.1997</v>
      </c>
      <c r="E20" s="26" t="str">
        <f>IF(B20=0," ",IF(VLOOKUP($B20,[1]Спортсмены!$B$1:$H$65536,4,FALSE)=0," ",VLOOKUP($B20,[1]Спортсмены!$B$1:$H$65536,4,FALSE)))</f>
        <v>1</v>
      </c>
      <c r="F20" s="106" t="str">
        <f>IF(B20=0," ",VLOOKUP($B20,[1]Спортсмены!$B$1:$H$65536,5,FALSE))</f>
        <v>Ивановская область</v>
      </c>
      <c r="G20" s="24" t="str">
        <f>IF(B20=0," ",VLOOKUP($B20,[1]Спортсмены!$B$1:$H$65536,6,FALSE))</f>
        <v>ИРО РССС, ИГЭУ</v>
      </c>
      <c r="H20" s="246"/>
      <c r="I20" s="248"/>
      <c r="J20" s="120"/>
      <c r="K20" s="24" t="str">
        <f>IF(B20=0," ",VLOOKUP($B20,[1]Спортсмены!$B$1:$H$65536,7,FALSE))</f>
        <v>Чахунов Е.И.</v>
      </c>
    </row>
    <row r="21" spans="1:11" ht="15.75" thickTop="1" x14ac:dyDescent="0.25">
      <c r="A21" s="262">
        <v>3</v>
      </c>
      <c r="B21" s="51">
        <v>350</v>
      </c>
      <c r="C21" s="117" t="str">
        <f>IF(B21=0," ",VLOOKUP(B21,[1]Спортсмены!B$1:H$65536,2,FALSE))</f>
        <v>Цвенгер Даниил</v>
      </c>
      <c r="D21" s="76" t="str">
        <f>IF(B21=0," ",VLOOKUP($B21,[1]Спортсмены!$B$1:$H$65536,3,FALSE))</f>
        <v>27.04.1999</v>
      </c>
      <c r="E21" s="118" t="str">
        <f>IF(B21=0," ",IF(VLOOKUP($B21,[1]Спортсмены!$B$1:$H$65536,4,FALSE)=0," ",VLOOKUP($B21,[1]Спортсмены!$B$1:$H$65536,4,FALSE)))</f>
        <v>1</v>
      </c>
      <c r="F21" s="117" t="str">
        <f>IF(B21=0," ",VLOOKUP($B21,[1]Спортсмены!$B$1:$H$65536,5,FALSE))</f>
        <v>Калининградская область</v>
      </c>
      <c r="G21" s="117" t="str">
        <f>IF(B21=0," ",VLOOKUP($B21,[1]Спортсмены!$B$1:$H$65536,6,FALSE))</f>
        <v>УОР</v>
      </c>
      <c r="H21" s="250">
        <v>1.0998842592592592E-3</v>
      </c>
      <c r="I21" s="251" t="str">
        <f>IF(H21=0," ",IF(H21&lt;=[1]Разряды!$D$10,[1]Разряды!$D$3,IF(H21&lt;=[1]Разряды!$E$10,[1]Разряды!$E$3,IF(H21&lt;=[1]Разряды!$F$10,[1]Разряды!$F$3,IF(H21&lt;=[1]Разряды!$G$10,[1]Разряды!$G$3,IF(H21&lt;=[1]Разряды!$H$10,[1]Разряды!$H$3,IF(H21&lt;=[1]Разряды!$I$10,[1]Разряды!$I$3,IF(H21&lt;=[1]Разряды!$J$10,[1]Разряды!$J$3,"б/р"))))))))</f>
        <v>2р</v>
      </c>
      <c r="J21" s="119"/>
      <c r="K21" s="117" t="str">
        <f>IF(B21=0," ",VLOOKUP($B21,[1]Спортсмены!$B$1:$H$65536,7,FALSE))</f>
        <v>Ардакова Е.И.</v>
      </c>
    </row>
    <row r="22" spans="1:11" x14ac:dyDescent="0.25">
      <c r="A22" s="260"/>
      <c r="B22" s="13">
        <v>351</v>
      </c>
      <c r="C22" s="14" t="str">
        <f>IF(B22=0," ",VLOOKUP(B22,[1]Спортсмены!B$1:H$65536,2,FALSE))</f>
        <v>Муратов Андрей</v>
      </c>
      <c r="D22" s="76" t="str">
        <f>IF(B22=0," ",VLOOKUP($B22,[1]Спортсмены!$B$1:$H$65536,3,FALSE))</f>
        <v>15.08.1997</v>
      </c>
      <c r="E22" s="16" t="str">
        <f>IF(B22=0," ",IF(VLOOKUP($B22,[1]Спортсмены!$B$1:$H$65536,4,FALSE)=0," ",VLOOKUP($B22,[1]Спортсмены!$B$1:$H$65536,4,FALSE)))</f>
        <v>КМС</v>
      </c>
      <c r="F22" s="14" t="str">
        <f>IF(B22=0," ",VLOOKUP($B22,[1]Спортсмены!$B$1:$H$65536,5,FALSE))</f>
        <v>Калининградская область</v>
      </c>
      <c r="G22" s="14" t="str">
        <f>IF(B22=0," ",VLOOKUP($B22,[1]Спортсмены!$B$1:$H$65536,6,FALSE))</f>
        <v>СШОР №4</v>
      </c>
      <c r="H22" s="245"/>
      <c r="I22" s="247"/>
      <c r="J22" s="249" t="s">
        <v>13</v>
      </c>
      <c r="K22" s="14" t="str">
        <f>IF(B22=0," ",VLOOKUP($B22,[1]Спортсмены!$B$1:$H$65536,7,FALSE))</f>
        <v>Сельская Л.М., Гадиатова Н.В.</v>
      </c>
    </row>
    <row r="23" spans="1:11" x14ac:dyDescent="0.25">
      <c r="A23" s="260"/>
      <c r="B23" s="13">
        <v>342</v>
      </c>
      <c r="C23" s="14" t="str">
        <f>IF(B23=0," ",VLOOKUP(B23,[1]Спортсмены!B$1:H$65536,2,FALSE))</f>
        <v>Алексеенко Александр</v>
      </c>
      <c r="D23" s="76" t="str">
        <f>IF(B23=0," ",VLOOKUP($B23,[1]Спортсмены!$B$1:$H$65536,3,FALSE))</f>
        <v>30.05.2000</v>
      </c>
      <c r="E23" s="16" t="str">
        <f>IF(B23=0," ",IF(VLOOKUP($B23,[1]Спортсмены!$B$1:$H$65536,4,FALSE)=0," ",VLOOKUP($B23,[1]Спортсмены!$B$1:$H$65536,4,FALSE)))</f>
        <v>1</v>
      </c>
      <c r="F23" s="14" t="str">
        <f>IF(B23=0," ",VLOOKUP($B23,[1]Спортсмены!$B$1:$H$65536,5,FALSE))</f>
        <v>Калининградская область</v>
      </c>
      <c r="G23" s="14" t="str">
        <f>IF(B23=0," ",VLOOKUP($B23,[1]Спортсмены!$B$1:$H$65536,6,FALSE))</f>
        <v>СШОР №4</v>
      </c>
      <c r="H23" s="245"/>
      <c r="I23" s="247"/>
      <c r="J23" s="249"/>
      <c r="K23" s="14" t="str">
        <f>IF(B23=0," ",VLOOKUP($B23,[1]Спортсмены!$B$1:$H$65536,7,FALSE))</f>
        <v>Степочкина Е.К.</v>
      </c>
    </row>
    <row r="24" spans="1:11" ht="15.75" thickBot="1" x14ac:dyDescent="0.3">
      <c r="A24" s="261"/>
      <c r="B24" s="23">
        <v>347</v>
      </c>
      <c r="C24" s="24" t="str">
        <f>IF(B24=0," ",VLOOKUP(B24,[1]Спортсмены!B$1:H$65536,2,FALSE))</f>
        <v>Михеев Андрей</v>
      </c>
      <c r="D24" s="107" t="str">
        <f>IF(B24=0," ",VLOOKUP($B24,[1]Спортсмены!$B$1:$H$65536,3,FALSE))</f>
        <v>06.05.1998</v>
      </c>
      <c r="E24" s="26" t="str">
        <f>IF(B24=0," ",IF(VLOOKUP($B24,[1]Спортсмены!$B$1:$H$65536,4,FALSE)=0," ",VLOOKUP($B24,[1]Спортсмены!$B$1:$H$65536,4,FALSE)))</f>
        <v>КМС</v>
      </c>
      <c r="F24" s="24" t="str">
        <f>IF(B24=0," ",VLOOKUP($B24,[1]Спортсмены!$B$1:$H$65536,5,FALSE))</f>
        <v>Калининградская область</v>
      </c>
      <c r="G24" s="24" t="str">
        <f>IF(B24=0," ",VLOOKUP($B24,[1]Спортсмены!$B$1:$H$65536,6,FALSE))</f>
        <v xml:space="preserve">СШОР №4 </v>
      </c>
      <c r="H24" s="246"/>
      <c r="I24" s="248"/>
      <c r="J24" s="120"/>
      <c r="K24" s="24" t="str">
        <f>IF(B24=0," ",VLOOKUP($B24,[1]Спортсмены!$B$1:$H$65536,7,FALSE))</f>
        <v>Сельская Л.М., Гадиатова Н.В.</v>
      </c>
    </row>
    <row r="25" spans="1:11" ht="15.75" thickTop="1" x14ac:dyDescent="0.25">
      <c r="A25" s="242">
        <v>4</v>
      </c>
      <c r="B25" s="51">
        <v>461</v>
      </c>
      <c r="C25" s="117" t="str">
        <f>IF(B25=0," ",VLOOKUP(B25,[1]Спортсмены!B$1:H$65536,2,FALSE))</f>
        <v>Лопатин Александр</v>
      </c>
      <c r="D25" s="76" t="str">
        <f>IF(B25=0," ",VLOOKUP($B25,[1]Спортсмены!$B$1:$H$65536,3,FALSE))</f>
        <v>16.05.1997</v>
      </c>
      <c r="E25" s="118" t="str">
        <f>IF(B25=0," ",IF(VLOOKUP($B25,[1]Спортсмены!$B$1:$H$65536,4,FALSE)=0," ",VLOOKUP($B25,[1]Спортсмены!$B$1:$H$65536,4,FALSE)))</f>
        <v>1</v>
      </c>
      <c r="F25" s="117" t="str">
        <f>IF(B25=0," ",VLOOKUP($B25,[1]Спортсмены!$B$1:$H$65536,5,FALSE))</f>
        <v>Архангельская область</v>
      </c>
      <c r="G25" s="117" t="str">
        <f>IF(B25=0," ",VLOOKUP($B25,[1]Спортсмены!$B$1:$H$65536,6,FALSE))</f>
        <v>ФОК "Севмаш"</v>
      </c>
      <c r="H25" s="250">
        <v>1.1023148148148149E-3</v>
      </c>
      <c r="I25" s="251" t="str">
        <f>IF(H25=0," ",IF(H25&lt;=[1]Разряды!$D$10,[1]Разряды!$D$3,IF(H25&lt;=[1]Разряды!$E$10,[1]Разряды!$E$3,IF(H25&lt;=[1]Разряды!$F$10,[1]Разряды!$F$3,IF(H25&lt;=[1]Разряды!$G$10,[1]Разряды!$G$3,IF(H25&lt;=[1]Разряды!$H$10,[1]Разряды!$H$3,IF(H25&lt;=[1]Разряды!$I$10,[1]Разряды!$I$3,IF(H25&lt;=[1]Разряды!$J$10,[1]Разряды!$J$3,"б/р"))))))))</f>
        <v>2р</v>
      </c>
      <c r="J25" s="119"/>
      <c r="K25" s="117" t="str">
        <f>IF(B25=0," ",VLOOKUP($B25,[1]Спортсмены!$B$1:$H$65536,7,FALSE))</f>
        <v>Лебедев В.Н.</v>
      </c>
    </row>
    <row r="26" spans="1:11" x14ac:dyDescent="0.25">
      <c r="A26" s="243"/>
      <c r="B26" s="13">
        <v>460</v>
      </c>
      <c r="C26" s="14" t="str">
        <f>IF(B26=0," ",VLOOKUP(B26,[1]Спортсмены!B$1:H$65536,2,FALSE))</f>
        <v>Порядин Андрей</v>
      </c>
      <c r="D26" s="76" t="str">
        <f>IF(B26=0," ",VLOOKUP($B26,[1]Спортсмены!$B$1:$H$65536,3,FALSE))</f>
        <v>12.03.1996</v>
      </c>
      <c r="E26" s="16" t="str">
        <f>IF(B26=0," ",IF(VLOOKUP($B26,[1]Спортсмены!$B$1:$H$65536,4,FALSE)=0," ",VLOOKUP($B26,[1]Спортсмены!$B$1:$H$65536,4,FALSE)))</f>
        <v>2</v>
      </c>
      <c r="F26" s="14" t="str">
        <f>IF(B26=0," ",VLOOKUP($B26,[1]Спортсмены!$B$1:$H$65536,5,FALSE))</f>
        <v>Архангельская область</v>
      </c>
      <c r="G26" s="144" t="str">
        <f>IF(B26=0," ",VLOOKUP($B26,[1]Спортсмены!$B$1:$H$65536,6,FALSE))</f>
        <v>ГАУ АО "РЦСП "Поморье", САФУ им. М.В. Ломоносова</v>
      </c>
      <c r="H26" s="245"/>
      <c r="I26" s="247"/>
      <c r="J26" s="249" t="s">
        <v>13</v>
      </c>
      <c r="K26" s="14" t="str">
        <f>IF(B26=0," ",VLOOKUP($B26,[1]Спортсмены!$B$1:$H$65536,7,FALSE))</f>
        <v>Чернов А.В.</v>
      </c>
    </row>
    <row r="27" spans="1:11" x14ac:dyDescent="0.25">
      <c r="A27" s="243"/>
      <c r="B27" s="13">
        <v>453</v>
      </c>
      <c r="C27" s="14" t="str">
        <f>IF(B27=0," ",VLOOKUP(B27,[1]Спортсмены!B$1:H$65536,2,FALSE))</f>
        <v>Бугаев Кирилл</v>
      </c>
      <c r="D27" s="76" t="str">
        <f>IF(B27=0," ",VLOOKUP($B27,[1]Спортсмены!$B$1:$H$65536,3,FALSE))</f>
        <v>31.05.1998</v>
      </c>
      <c r="E27" s="16" t="str">
        <f>IF(B27=0," ",IF(VLOOKUP($B27,[1]Спортсмены!$B$1:$H$65536,4,FALSE)=0," ",VLOOKUP($B27,[1]Спортсмены!$B$1:$H$65536,4,FALSE)))</f>
        <v>1</v>
      </c>
      <c r="F27" s="14" t="str">
        <f>IF(B27=0," ",VLOOKUP($B27,[1]Спортсмены!$B$1:$H$65536,5,FALSE))</f>
        <v>Архангельская область</v>
      </c>
      <c r="G27" s="14" t="str">
        <f>IF(B27=0," ",VLOOKUP($B27,[1]Спортсмены!$B$1:$H$65536,6,FALSE))</f>
        <v>САФУ им. М.В. Ломоносова</v>
      </c>
      <c r="H27" s="245"/>
      <c r="I27" s="247"/>
      <c r="J27" s="249"/>
      <c r="K27" s="14" t="str">
        <f>IF(B27=0," ",VLOOKUP($B27,[1]Спортсмены!$B$1:$H$65536,7,FALSE))</f>
        <v>Брюхова О.Б.</v>
      </c>
    </row>
    <row r="28" spans="1:11" ht="15.75" thickBot="1" x14ac:dyDescent="0.3">
      <c r="A28" s="244"/>
      <c r="B28" s="23">
        <v>454</v>
      </c>
      <c r="C28" s="24" t="str">
        <f>IF(B28=0," ",VLOOKUP(B28,[1]Спортсмены!B$1:H$65536,2,FALSE))</f>
        <v>Шаньгин Владислав</v>
      </c>
      <c r="D28" s="107" t="str">
        <f>IF(B28=0," ",VLOOKUP($B28,[1]Спортсмены!$B$1:$H$65536,3,FALSE))</f>
        <v>22.03.1998</v>
      </c>
      <c r="E28" s="26" t="str">
        <f>IF(B28=0," ",IF(VLOOKUP($B28,[1]Спортсмены!$B$1:$H$65536,4,FALSE)=0," ",VLOOKUP($B28,[1]Спортсмены!$B$1:$H$65536,4,FALSE)))</f>
        <v>1</v>
      </c>
      <c r="F28" s="24" t="str">
        <f>IF(B28=0," ",VLOOKUP($B28,[1]Спортсмены!$B$1:$H$65536,5,FALSE))</f>
        <v>Архангельская область</v>
      </c>
      <c r="G28" s="24" t="str">
        <f>IF(B28=0," ",VLOOKUP($B28,[1]Спортсмены!$B$1:$H$65536,6,FALSE))</f>
        <v>АПК</v>
      </c>
      <c r="H28" s="246"/>
      <c r="I28" s="248"/>
      <c r="J28" s="120"/>
      <c r="K28" s="24" t="str">
        <f>IF(B28=0," ",VLOOKUP($B28,[1]Спортсмены!$B$1:$H$65536,7,FALSE))</f>
        <v>Брюхова О.Б.</v>
      </c>
    </row>
    <row r="29" spans="1:11" ht="15.75" thickTop="1" x14ac:dyDescent="0.25"/>
    <row r="32" spans="1:11" x14ac:dyDescent="0.25">
      <c r="A32" s="122"/>
      <c r="B32" s="108"/>
      <c r="C32" s="103"/>
      <c r="D32" s="103"/>
      <c r="E32" s="171"/>
      <c r="F32" s="29" t="s">
        <v>56</v>
      </c>
      <c r="G32" s="89"/>
      <c r="H32" s="31"/>
      <c r="I32" s="29"/>
      <c r="J32" s="29" t="s">
        <v>37</v>
      </c>
      <c r="K32" s="29"/>
    </row>
    <row r="33" spans="1:11" x14ac:dyDescent="0.25">
      <c r="A33" s="122"/>
      <c r="B33" s="171"/>
      <c r="C33" s="103"/>
      <c r="D33" s="103"/>
      <c r="E33" s="171"/>
      <c r="F33" s="29"/>
      <c r="G33" s="89"/>
      <c r="H33" s="31"/>
      <c r="I33" s="29"/>
      <c r="J33" s="29"/>
      <c r="K33" s="29"/>
    </row>
    <row r="34" spans="1:11" x14ac:dyDescent="0.25">
      <c r="A34" s="122"/>
      <c r="B34" s="171"/>
      <c r="C34" s="103"/>
      <c r="D34" s="103"/>
      <c r="E34" s="171"/>
      <c r="F34" s="29"/>
      <c r="G34" s="89"/>
      <c r="H34" s="31"/>
      <c r="I34" s="29"/>
      <c r="J34" s="29"/>
      <c r="K34" s="29"/>
    </row>
    <row r="35" spans="1:11" x14ac:dyDescent="0.25">
      <c r="A35" s="122"/>
      <c r="B35" s="171"/>
      <c r="C35" s="103"/>
      <c r="D35" s="103"/>
      <c r="E35" s="171"/>
      <c r="F35" s="29"/>
      <c r="G35" s="89"/>
      <c r="H35" s="31"/>
      <c r="I35" s="29"/>
      <c r="J35" s="29"/>
      <c r="K35" s="29"/>
    </row>
    <row r="36" spans="1:11" x14ac:dyDescent="0.25">
      <c r="A36" s="122"/>
      <c r="B36" s="171"/>
      <c r="C36" s="103"/>
      <c r="D36" s="103"/>
      <c r="E36" s="171"/>
      <c r="F36" s="29" t="s">
        <v>57</v>
      </c>
      <c r="G36" s="89"/>
      <c r="H36" s="31"/>
      <c r="I36" s="29"/>
      <c r="J36" s="29" t="s">
        <v>38</v>
      </c>
      <c r="K36" s="29"/>
    </row>
    <row r="37" spans="1:11" x14ac:dyDescent="0.25">
      <c r="A37" s="168"/>
      <c r="B37" s="38"/>
      <c r="C37" s="29"/>
      <c r="D37" s="139"/>
      <c r="E37" s="31"/>
      <c r="F37" s="29"/>
      <c r="G37" s="156"/>
      <c r="H37" s="169"/>
      <c r="I37" s="170"/>
      <c r="J37" s="122"/>
      <c r="K37" s="29"/>
    </row>
    <row r="38" spans="1:11" x14ac:dyDescent="0.25">
      <c r="A38" s="168"/>
      <c r="B38" s="38"/>
      <c r="C38" s="29"/>
      <c r="D38" s="139"/>
      <c r="E38" s="31"/>
      <c r="F38" s="29"/>
      <c r="G38" s="156"/>
      <c r="H38" s="169"/>
      <c r="I38" s="170"/>
      <c r="J38" s="122"/>
      <c r="K38" s="29"/>
    </row>
    <row r="39" spans="1:11" x14ac:dyDescent="0.25">
      <c r="A39" s="168"/>
      <c r="B39" s="38"/>
      <c r="C39" s="29"/>
      <c r="D39" s="139"/>
      <c r="E39" s="31"/>
      <c r="F39" s="29"/>
      <c r="G39" s="156"/>
      <c r="H39" s="169"/>
      <c r="I39" s="170"/>
      <c r="J39" s="122"/>
      <c r="K39" s="29"/>
    </row>
    <row r="40" spans="1:11" x14ac:dyDescent="0.25">
      <c r="A40" s="168"/>
      <c r="B40" s="38"/>
      <c r="C40" s="29"/>
      <c r="D40" s="139"/>
      <c r="E40" s="31"/>
      <c r="F40" s="29"/>
      <c r="G40" s="156"/>
      <c r="H40" s="169"/>
      <c r="I40" s="170"/>
      <c r="J40" s="122"/>
      <c r="K40" s="29"/>
    </row>
    <row r="41" spans="1:11" x14ac:dyDescent="0.25">
      <c r="A41" s="168"/>
      <c r="B41" s="38"/>
      <c r="C41" s="29"/>
      <c r="D41" s="139"/>
      <c r="E41" s="31"/>
      <c r="F41" s="29"/>
      <c r="G41" s="156"/>
      <c r="H41" s="169"/>
      <c r="I41" s="170"/>
      <c r="J41" s="122"/>
      <c r="K41" s="29"/>
    </row>
    <row r="42" spans="1:11" x14ac:dyDescent="0.25">
      <c r="A42" s="168"/>
      <c r="B42" s="38"/>
      <c r="C42" s="29"/>
      <c r="D42" s="139"/>
      <c r="E42" s="31"/>
      <c r="F42" s="29"/>
      <c r="G42" s="156"/>
      <c r="H42" s="169"/>
      <c r="I42" s="170"/>
      <c r="J42" s="122"/>
      <c r="K42" s="29"/>
    </row>
  </sheetData>
  <mergeCells count="31">
    <mergeCell ref="A21:A24"/>
    <mergeCell ref="H21:H24"/>
    <mergeCell ref="I21:I24"/>
    <mergeCell ref="J22:J23"/>
    <mergeCell ref="A25:A28"/>
    <mergeCell ref="H25:H28"/>
    <mergeCell ref="I25:I28"/>
    <mergeCell ref="J26:J27"/>
    <mergeCell ref="J11:J12"/>
    <mergeCell ref="K11:K12"/>
    <mergeCell ref="A13:A16"/>
    <mergeCell ref="H13:H16"/>
    <mergeCell ref="I13:I16"/>
    <mergeCell ref="J14:J15"/>
    <mergeCell ref="A17:A20"/>
    <mergeCell ref="H17:H20"/>
    <mergeCell ref="I17:I20"/>
    <mergeCell ref="J18:J19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A1:K1"/>
    <mergeCell ref="A2:K2"/>
    <mergeCell ref="A3:K3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60</vt:lpstr>
      <vt:lpstr>200</vt:lpstr>
      <vt:lpstr>400</vt:lpstr>
      <vt:lpstr>800</vt:lpstr>
      <vt:lpstr>1500</vt:lpstr>
      <vt:lpstr>3000</vt:lpstr>
      <vt:lpstr>60сб</vt:lpstr>
      <vt:lpstr>2000 сп</vt:lpstr>
      <vt:lpstr>длина</vt:lpstr>
      <vt:lpstr>прил. высота</vt:lpstr>
      <vt:lpstr>высота</vt:lpstr>
      <vt:lpstr>тройной</vt:lpstr>
      <vt:lpstr>эстафета 4х200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2018-01-15T18:50:19Z</dcterms:modified>
</cp:coreProperties>
</file>